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C9C6F7C1-D8BB-4D23-BC29-0094881FA738}" xr6:coauthVersionLast="47" xr6:coauthVersionMax="47" xr10:uidLastSave="{3CDB7E8D-E624-4944-A883-2B6AA6CB0549}"/>
  <bookViews>
    <workbookView xWindow="28680" yWindow="-120" windowWidth="29040" windowHeight="15720" xr2:uid="{9BE0A637-154C-4AF4-8B35-6AE18FA022B0}"/>
  </bookViews>
  <sheets>
    <sheet name="Smith, Davi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<sst xmlns="http://schemas.openxmlformats.org/spreadsheetml/2006/main" count="2480" uniqueCount="326">
  <si>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</si>
  <si>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</si>
  <si>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</si>
  <si>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</si>
  <si>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</si>
  <si>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</si>
  <si>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</si>
  <si>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</si>
  <si>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</si>
  <si>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</si>
  <si>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</si>
  <si>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</si>
  <si>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</si>
  <si>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</si>
  <si>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</si>
  <si>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</si>
  <si>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</si>
  <si>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</si>
  <si>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</si>
  <si>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</si>
  <si>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</si>
  <si>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</si>
  <si>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</si>
  <si>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</si>
  <si>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</si>
  <si>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</si>
  <si>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</si>
  <si>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</si>
  <si>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</si>
  <si>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</si>
  <si>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</si>
  <si>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</si>
  <si>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</si>
  <si>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</si>
  <si>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</si>
  <si>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</si>
  <si>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</si>
  <si>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</si>
  <si>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</si>
  <si>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</si>
  <si>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</si>
  <si>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</si>
  <si>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</si>
  <si>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</si>
  <si>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</si>
  <si>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</si>
  <si>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</si>
  <si>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</si>
  <si>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</si>
  <si>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</si>
  <si>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</si>
  <si>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</si>
  <si>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</si>
  <si>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</si>
  <si>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</si>
  <si>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</si>
  <si>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</si>
  <si>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</si>
  <si>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</si>
  <si>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</si>
  <si>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</si>
  <si>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</si>
  <si>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</si>
  <si>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</si>
  <si>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</si>
  <si>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</si>
  <si>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</si>
  <si>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</si>
  <si>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</si>
  <si>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</si>
  <si>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</si>
  <si>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</si>
  <si>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</si>
  <si>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</si>
  <si>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</si>
  <si>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</si>
  <si>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</si>
  <si>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</si>
  <si>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</si>
  <si>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</si>
  <si>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</si>
  <si>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</si>
  <si>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</si>
  <si>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</si>
  <si>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</si>
  <si>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</si>
  <si>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</si>
  <si>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</si>
  <si>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</si>
  <si>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</si>
  <si>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</si>
  <si>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</si>
  <si>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</si>
  <si>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</si>
  <si>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</si>
  <si>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</si>
  <si>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</si>
  <si>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</si>
  <si>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</si>
  <si>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</si>
  <si>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</si>
  <si>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</si>
  <si>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</si>
  <si>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</si>
  <si>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</si>
  <si>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</si>
  <si>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</si>
  <si>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Smith, David</t>
  </si>
  <si>
    <t>21May25224</t>
  </si>
  <si>
    <t>21Jun25254</t>
  </si>
  <si>
    <t>21May25234</t>
  </si>
  <si>
    <t>21Jun25260</t>
  </si>
  <si>
    <t>21Jun25258</t>
  </si>
  <si>
    <t>21Jul25325</t>
  </si>
  <si>
    <t>21Jul25422</t>
  </si>
  <si>
    <t>21Jul25420</t>
  </si>
  <si>
    <t>21Aug25470</t>
  </si>
  <si>
    <t>21Oct25565</t>
  </si>
  <si>
    <t>21Oct25569</t>
  </si>
  <si>
    <t>21Oct25575</t>
  </si>
  <si>
    <t>21Oct25586</t>
  </si>
  <si>
    <t>21Oct25587</t>
  </si>
  <si>
    <t>21Oct25588</t>
  </si>
  <si>
    <t>21Oct25595</t>
  </si>
  <si>
    <t>21Oct25601</t>
  </si>
  <si>
    <t>21Oct25617</t>
  </si>
  <si>
    <t>21Nov25624</t>
  </si>
  <si>
    <t>21Nov25623</t>
  </si>
  <si>
    <t>21Nov25627</t>
  </si>
  <si>
    <t>21Oct25608</t>
  </si>
  <si>
    <t>21Nov25626</t>
  </si>
  <si>
    <t>21Nov25631</t>
  </si>
  <si>
    <t>21Nov25635</t>
  </si>
  <si>
    <t>21Nov25641</t>
  </si>
  <si>
    <t>21Nov25642</t>
  </si>
  <si>
    <t>21Nov25646</t>
  </si>
  <si>
    <t>21Nov25653</t>
  </si>
  <si>
    <t>21Nov25655</t>
  </si>
  <si>
    <t>21Dec25694</t>
  </si>
  <si>
    <t>21Nov25636</t>
  </si>
  <si>
    <t>21Nov25666</t>
  </si>
  <si>
    <t>21Dec25710</t>
  </si>
  <si>
    <t>21Dec25715</t>
  </si>
  <si>
    <t>21Dec25711</t>
  </si>
  <si>
    <t>22Jan25741</t>
  </si>
  <si>
    <t>22Jan25753</t>
  </si>
  <si>
    <t>22Jan25773</t>
  </si>
  <si>
    <t>22Feb25881</t>
  </si>
  <si>
    <t>22Feb25878</t>
  </si>
  <si>
    <t>22Mar25951</t>
  </si>
  <si>
    <t>22May26052</t>
  </si>
  <si>
    <t>22May26044</t>
  </si>
  <si>
    <t>23Jan26630</t>
  </si>
  <si>
    <t>23Mar26718</t>
  </si>
  <si>
    <t>23Mar26723</t>
  </si>
  <si>
    <t>23Mar26725</t>
  </si>
  <si>
    <t>23Mar26733</t>
  </si>
  <si>
    <t>23Mar26747</t>
  </si>
  <si>
    <t>23Mar26756</t>
  </si>
  <si>
    <t>23Apr26780</t>
  </si>
  <si>
    <t>23May26824</t>
  </si>
  <si>
    <t>23Jun26857</t>
  </si>
  <si>
    <t>23Jun26870</t>
  </si>
  <si>
    <t>23Mar26751</t>
  </si>
  <si>
    <t>23Jun26881</t>
  </si>
  <si>
    <t>23Jun26887</t>
  </si>
  <si>
    <t>23Jul26916</t>
  </si>
  <si>
    <t>23Jul26936</t>
  </si>
  <si>
    <t>23Jul26913</t>
  </si>
  <si>
    <t>23Jul26941</t>
  </si>
  <si>
    <t>23Aug26958</t>
  </si>
  <si>
    <t>23Sep27004</t>
  </si>
  <si>
    <t>23Sep27007</t>
  </si>
  <si>
    <t>23Jul26911</t>
  </si>
  <si>
    <t>23Oct27031</t>
  </si>
  <si>
    <t>23Oct27037</t>
  </si>
  <si>
    <t>23Oct27038</t>
  </si>
  <si>
    <t>23Oct27032</t>
  </si>
  <si>
    <t>24Apr27253</t>
  </si>
  <si>
    <t>24Apr27275</t>
  </si>
  <si>
    <t>24May27289</t>
  </si>
  <si>
    <t>24Oct27356</t>
  </si>
  <si>
    <t>24Oct27385</t>
  </si>
  <si>
    <t>24Oct27372</t>
  </si>
  <si>
    <t>24Oct27388</t>
  </si>
  <si>
    <t>24Oct27403</t>
  </si>
  <si>
    <t>24Oct27402</t>
  </si>
  <si>
    <t>24Nov27438</t>
  </si>
  <si>
    <t>24Nov27434</t>
  </si>
  <si>
    <t>25Jan27439</t>
  </si>
  <si>
    <t>25Jan27440</t>
  </si>
  <si>
    <t>25Jan27474</t>
  </si>
  <si>
    <t>25Jan27482</t>
  </si>
  <si>
    <t>25Jan27464</t>
  </si>
  <si>
    <t>Conduct Points, Muster, 3rd Qtr, 2021</t>
  </si>
  <si>
    <t>Admin AotP Division CO (March 2023)</t>
  </si>
  <si>
    <t>Admin AotP Division CO (April 2023)</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</si>
  <si>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</si>
  <si>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</si>
  <si>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</si>
  <si>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</si>
  <si>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</si>
  <si>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</si>
  <si>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</si>
  <si>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</si>
  <si>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</si>
  <si>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</si>
  <si>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</si>
  <si>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</si>
  <si>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</si>
  <si>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</si>
  <si>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Brig. Gen.</t>
  </si>
  <si>
    <t>CSA</t>
  </si>
  <si>
    <t>Lt. Gen. Walt Dortch ./1/V, AotP</t>
  </si>
  <si>
    <t>USA</t>
  </si>
  <si>
    <t>Cadet David Smith ./2/II, AotP</t>
  </si>
  <si>
    <t>HPS Gettysburg</t>
  </si>
  <si>
    <t>Training Scenario - I Cps vs. I Cps at Emmitsburg /16</t>
  </si>
  <si>
    <t>West Point Training</t>
  </si>
  <si>
    <t>.</t>
  </si>
  <si>
    <t>. . . ././., .</t>
  </si>
  <si>
    <t>Maneuver</t>
  </si>
  <si>
    <t>Gen. Nicholas Kunz ././II, AotM</t>
  </si>
  <si>
    <t>1st Lt. David Smith ./2/II, AotP</t>
  </si>
  <si>
    <t>!HISTORICAL 1.1.3 Barlow and Early - July 1st - Gettysburg /5</t>
  </si>
  <si>
    <t>Battle</t>
  </si>
  <si>
    <t>Fld. Lt. John Kesson ./1/II, AotM</t>
  </si>
  <si>
    <t>Raid on Stephenson's Depot /18</t>
  </si>
  <si>
    <t>!HISTORICAL 1.2_06a Wheatfield to Roundtop - July 2, 1863 /12</t>
  </si>
  <si>
    <t>004. Sharpsburg, June 25, 1863 (var. 21) /24</t>
  </si>
  <si>
    <t>Fld. Lt. Ashdoll Ren ./3/II, ANV</t>
  </si>
  <si>
    <t>Capt. John Kesson ./1/II, AotM</t>
  </si>
  <si>
    <t>117. Defense of the Gaps (var. 29) /72</t>
  </si>
  <si>
    <t>Lt. Col. John Kesson ./1/II, AotM</t>
  </si>
  <si>
    <t>JTS Campaign Shenandoah</t>
  </si>
  <si>
    <t>017_McDowell May 8th, 1862 /25</t>
  </si>
  <si>
    <t>Gen. Robert Busey 2/2/I, AotM</t>
  </si>
  <si>
    <t>001_1st Battle of Kernstown March 23rd, 1862 /21</t>
  </si>
  <si>
    <t>012_(Weather)_McDowell May 8th, 1862 /15</t>
  </si>
  <si>
    <t>022_(Weather)_Front Royal May 23rd, 1862 /10</t>
  </si>
  <si>
    <t>030_(Weather)_1st Battle of Winchester May 25th, 1862 /19</t>
  </si>
  <si>
    <t>038_(Weather)_Good's Farm June 6th, 1862 /8</t>
  </si>
  <si>
    <t>044_(Weather)_Cross Keys June 8th, 1862 /15</t>
  </si>
  <si>
    <t>054_(Weather)_Port Republic June 9th, 1862 /15</t>
  </si>
  <si>
    <t>HPS Shiloh</t>
  </si>
  <si>
    <t>004 Bel_Belmont_Landing (Hist) /20</t>
  </si>
  <si>
    <t>107 MD_East Tennessee defense /68</t>
  </si>
  <si>
    <t>Fld. Lt. Mike Hemer 6/2/II, AotM</t>
  </si>
  <si>
    <t>Lt. Col. David Smith ./2/II, AotP</t>
  </si>
  <si>
    <t>090 Jk_Polk escapes south /30</t>
  </si>
  <si>
    <t>Lt. Col. Jeff Hunt 6/1/I, AotM</t>
  </si>
  <si>
    <t>!HISTORICAL 1.1.1 Opening Fight - July 1st - Gettysburg /4</t>
  </si>
  <si>
    <t>025_Front Royal May 23rd, 1862 /20</t>
  </si>
  <si>
    <t>Capt. Mike Hemer 6/2/II, AotM</t>
  </si>
  <si>
    <t>033_1st Battle of Winchester May 25th, 1862 /27</t>
  </si>
  <si>
    <t>024 FD_Day 1 (Hist) /21</t>
  </si>
  <si>
    <t>037_Good's Farm June 6th, 1862 /8</t>
  </si>
  <si>
    <t>Maj. Mike Hemer 6/2/II, AotM</t>
  </si>
  <si>
    <t>043_Cross Keys June 8th, 1862 /15</t>
  </si>
  <si>
    <t>053_Port Republic June 9th, 1862 /15</t>
  </si>
  <si>
    <t>Other (Enter description in Comments including # turns) /0</t>
  </si>
  <si>
    <t>126 NM_Battle of New Madrid (v.4) /40</t>
  </si>
  <si>
    <t>Lt. Col. Mike Hemer 6/2/II, AotM</t>
  </si>
  <si>
    <t>137 Nv_Battle of Nashville /56</t>
  </si>
  <si>
    <t>144 Sh_Battle of Shiloh (Hist) /86</t>
  </si>
  <si>
    <t>017 Co_Raer Guard Fight (v.1) /18</t>
  </si>
  <si>
    <t>Col. David Smith ./2/II, AotP</t>
  </si>
  <si>
    <t>!HISTORICAL 2. The Battle of Brandy Station - June 9, 1863 /47</t>
  </si>
  <si>
    <t>008 Ca_Hardee at Cairo /40</t>
  </si>
  <si>
    <t>007 Ca_A Bad Day Near Cairo /18</t>
  </si>
  <si>
    <t>Col. Mike Hemer 6/2/II, AotM</t>
  </si>
  <si>
    <t>081_Lynchburg June 17th, 1864 /30</t>
  </si>
  <si>
    <t>065_Piedmont June 5th, 1864 /24</t>
  </si>
  <si>
    <t>085_Monocacy July 9th, 1864 /21</t>
  </si>
  <si>
    <t>Col. John Kesson ./1/II, AotM</t>
  </si>
  <si>
    <t>HPS Chickamauga</t>
  </si>
  <si>
    <t>Cam_Greater Mill Springs April 1864.scn /40</t>
  </si>
  <si>
    <t>Lt. Gen. Giorgio Beacco 4/2/I, ANV</t>
  </si>
  <si>
    <t>Brig. Gen. John Kesson ./1/II, AotM</t>
  </si>
  <si>
    <t>068 Fk_The Mother of Battles /86</t>
  </si>
  <si>
    <t>1st Lt. Gary O'Brien 8/3/II, AotP</t>
  </si>
  <si>
    <t>023 SR_Murfreesboro V.4 132 /132</t>
  </si>
  <si>
    <t>Multiplayer Battle</t>
  </si>
  <si>
    <t>Brig. Gen. David Goode 4/1/II, AotM</t>
  </si>
  <si>
    <t>097 Jk_Van Dorn Arrives /40</t>
  </si>
  <si>
    <t>062 Fk_Battle along Franklin's Turnpike /36</t>
  </si>
  <si>
    <t>Col. Pete Steele 5/4/II, ANV</t>
  </si>
  <si>
    <t>WDS Civil War Battles</t>
  </si>
  <si>
    <t>002-631014-Bristoe Station Heth’s attack /15</t>
  </si>
  <si>
    <t>Maj. Gen. John Kesson ./1/II, AotM</t>
  </si>
  <si>
    <t>048 Chick_Meeting Engagement_w 130 /130</t>
  </si>
  <si>
    <t>Brig. Gen. David Smith ./2/II, AotP</t>
  </si>
  <si>
    <t>!HISTORICAL 1. The Battle of Gettysburg - July 1 - 3, 1863 /156</t>
  </si>
  <si>
    <t>Lt. Gen. Clinton Matthews ./2/I, ANV</t>
  </si>
  <si>
    <t>041_Good's Farm June 6th, 1862 /25</t>
  </si>
  <si>
    <t>WDS Forgotten Campaigns</t>
  </si>
  <si>
    <t>117-Campaign (Enter description in Comments) /0</t>
  </si>
  <si>
    <t>HPS Antietam</t>
  </si>
  <si>
    <t>Meet_Hagerstown /86</t>
  </si>
  <si>
    <t>047 Chick_Meeting Engagement 130 /130</t>
  </si>
  <si>
    <t>005. Aldie, June 17, 1863 (var. 4) /72</t>
  </si>
  <si>
    <t>070 Gap_Warrenton Collision /40</t>
  </si>
  <si>
    <t>Maj. Gen. Todd Hively ./4/I, ANV</t>
  </si>
  <si>
    <t>153_3rd Winchester, Sept. 19th, 1864 /24</t>
  </si>
  <si>
    <t>Lt. Gen. Richard Whipkey ././CO, AotP</t>
  </si>
  <si>
    <t>HPS Vicksburg</t>
  </si>
  <si>
    <t>Maj. Gen. Kyle FitzMaurice ././XVII, AotT</t>
  </si>
  <si>
    <t>109 Spr_The Battle for Tennessee 86 /86</t>
  </si>
  <si>
    <t>063 Chatt_Missionary Ridge (H) 27 /27</t>
  </si>
  <si>
    <t>Maj. Gen. Tim Reneau ./2/II, AotM</t>
  </si>
  <si>
    <t>146_Berryville, Sept 4th, 1864 /30</t>
  </si>
  <si>
    <t>008. Falling Waters, July 12, 1863 (var. 1) /106</t>
  </si>
  <si>
    <t>01h. Chickasaw Bayou.scn /198</t>
  </si>
  <si>
    <t>003 1BR_Bull Run V.1 /42</t>
  </si>
  <si>
    <t>004 1BR_Bull Run V.2 /42</t>
  </si>
  <si>
    <t>HPS Chancellorsville</t>
  </si>
  <si>
    <t>079C_May 1863 Blind Meet /46</t>
  </si>
  <si>
    <t>028 SR_Murfreesboro V.6 ( Meet)w 35 /35</t>
  </si>
  <si>
    <t>064C_May 3rd 5am.scn /46</t>
  </si>
  <si>
    <t>Meet_Weather_2nd Bull Run /45</t>
  </si>
  <si>
    <t>!HISTORICAL 1. The Battle of Gettysburg - July 1 - 3, 1863 /136</t>
  </si>
  <si>
    <t>014 2BR_2nd Bull Run (Historical) /81</t>
  </si>
  <si>
    <t>292. Down the pike they come (var. 12) /205</t>
  </si>
  <si>
    <t>031 Ant_Antietam (Historical) /40</t>
  </si>
  <si>
    <t>050_(Weather)_Cross Keys June 8th, 1862 /25</t>
  </si>
  <si>
    <t>064 SM_South Mountain (Historical)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</si>
</sst>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11" sqref="F1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2021</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211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687.12500000000011</v>
      </c>
      <c r="B7" s="23">
        <f>A7/B9</f>
        <v>0.89222528810258073</v>
      </c>
      <c r="C7" s="22">
        <f>'OBD File'!M3</f>
        <v>83</v>
      </c>
      <c r="D7" s="23">
        <f>C7/B9</f>
        <v>0.10777471189741923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770.12500000000011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15</v>
      </c>
      <c r="D14" s="18">
        <v>10</v>
      </c>
      <c r="E14" s="18">
        <v>61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11</v>
      </c>
      <c r="D18" s="18">
        <v>10</v>
      </c>
      <c r="E18" s="18">
        <v>61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Games'!G2:G4983,"HPS Antietam")</f>
        <v>9</v>
      </c>
      <c r="J21" s="50" t="s">
        <v>81</v>
      </c>
      <c r="K21" s="51"/>
      <c r="L21" s="27">
        <f>COUNTIFS('DOR Games'!G2:G4984,"TS Antietam")</f>
        <v>0</v>
      </c>
      <c r="M21" s="50" t="s">
        <v>100</v>
      </c>
      <c r="N21" s="51"/>
      <c r="O21" s="27">
        <f>COUNTIFS('DOR Games'!G2:G4984,"AGEOD-AACW")</f>
        <v>0</v>
      </c>
    </row>
    <row r="22" spans="1:15" x14ac:dyDescent="0.25">
      <c r="A22" s="18">
        <v>0</v>
      </c>
      <c r="B22" s="18">
        <v>0</v>
      </c>
      <c r="C22" s="18">
        <v>4</v>
      </c>
      <c r="D22" s="18">
        <v>0</v>
      </c>
      <c r="E22" s="18">
        <v>0</v>
      </c>
      <c r="G22" s="50" t="s">
        <v>82</v>
      </c>
      <c r="H22" s="51"/>
      <c r="I22" s="27">
        <f>COUNTIFS('DOR Games'!G2:G4984,"HPS Atlanta")</f>
        <v>0</v>
      </c>
      <c r="J22" s="50" t="s">
        <v>98</v>
      </c>
      <c r="K22" s="51"/>
      <c r="L22" s="27">
        <f>COUNTIFS('DOR Games'!G2:G4984,"TS Bull Run")</f>
        <v>0</v>
      </c>
      <c r="M22" s="50" t="s">
        <v>102</v>
      </c>
      <c r="N22" s="51"/>
      <c r="O22" s="27">
        <f>COUNTIFS('DOR Games'!G2:G4984,"MATRIX- Forge of Freedom")</f>
        <v>0</v>
      </c>
    </row>
    <row r="23" spans="1:15" x14ac:dyDescent="0.25">
      <c r="A23" s="24"/>
      <c r="B23" s="24"/>
      <c r="C23" s="24"/>
      <c r="D23" s="24"/>
      <c r="E23" s="24"/>
      <c r="G23" s="50" t="s">
        <v>83</v>
      </c>
      <c r="H23" s="51"/>
      <c r="I23" s="27">
        <f>COUNTIFS('DOR Games'!G2:G4985,"HPS Chancellorsville")</f>
        <v>2</v>
      </c>
      <c r="J23" s="50" t="s">
        <v>84</v>
      </c>
      <c r="K23" s="51"/>
      <c r="L23" s="27">
        <f>COUNTIFS('DOR Games'!G2:G4985,"TS Chickamauga")</f>
        <v>0</v>
      </c>
      <c r="M23" s="50" t="s">
        <v>101</v>
      </c>
      <c r="N23" s="51"/>
      <c r="O23" s="27">
        <f>COUNTIFS('DOR Games'!G2:G4985,"War Between The States (WBTS)")</f>
        <v>0</v>
      </c>
    </row>
    <row r="24" spans="1:15" x14ac:dyDescent="0.25">
      <c r="A24" s="3"/>
      <c r="B24" s="3"/>
      <c r="C24" s="3"/>
      <c r="D24" s="26" t="s">
        <v>80</v>
      </c>
      <c r="E24" s="26" t="s">
        <v>103</v>
      </c>
      <c r="G24" s="50" t="s">
        <v>84</v>
      </c>
      <c r="H24" s="51"/>
      <c r="I24" s="27">
        <f>COUNTIFS('DOR Games'!G2:G4986,"HPS Chickamauga")</f>
        <v>7</v>
      </c>
      <c r="J24" s="50" t="s">
        <v>88</v>
      </c>
      <c r="K24" s="51"/>
      <c r="L24" s="27">
        <f>COUNTIFS('DOR Games'!G2:G4986,"TS Gettysburg")</f>
        <v>0</v>
      </c>
      <c r="M24" s="3"/>
      <c r="N24" s="3"/>
      <c r="O24" s="3"/>
    </row>
    <row r="25" spans="1:15" x14ac:dyDescent="0.25">
      <c r="A25" s="35" t="s">
        <v>79</v>
      </c>
      <c r="B25" s="36"/>
      <c r="C25" s="18">
        <f>SUM(A14:E14)</f>
        <v>86</v>
      </c>
      <c r="D25" s="25">
        <f>(2*(A14+B14)+C14)/(2*C25)</f>
        <v>8.7209302325581398E-2</v>
      </c>
      <c r="E25" s="25">
        <f>(2*(D14+E14)+C14)/(2*C25)</f>
        <v>0.91279069767441856</v>
      </c>
      <c r="G25" s="50" t="s">
        <v>85</v>
      </c>
      <c r="H25" s="51"/>
      <c r="I25" s="27">
        <f>COUNTIFS('DOR Games'!G2:G4987,"HPS Corinth")</f>
        <v>0</v>
      </c>
      <c r="J25" s="50" t="s">
        <v>94</v>
      </c>
      <c r="K25" s="51"/>
      <c r="L25" s="27">
        <f>COUNTIFS('DOR Games'!G2:G4987,"TS Shiloh")</f>
        <v>0</v>
      </c>
      <c r="M25" s="3"/>
      <c r="N25" s="3"/>
      <c r="O25" s="3"/>
    </row>
    <row r="26" spans="1:15" x14ac:dyDescent="0.25">
      <c r="A26" s="35" t="s">
        <v>77</v>
      </c>
      <c r="B26" s="36"/>
      <c r="C26" s="18">
        <f>SUM(A18:E18)</f>
        <v>82</v>
      </c>
      <c r="D26" s="25">
        <f>(2*(A18+B18)+C18)/(2*C26)</f>
        <v>6.7073170731707321E-2</v>
      </c>
      <c r="E26" s="25">
        <f>(2*(D18+E18)+C18)/(2*C26)</f>
        <v>0.93292682926829273</v>
      </c>
      <c r="F26" s="15"/>
      <c r="G26" s="50" t="s">
        <v>106</v>
      </c>
      <c r="H26" s="51"/>
      <c r="I26" s="27">
        <f>COUNTIFS('DOR Games'!G2:G4988,"WDS Civil War Battles")</f>
        <v>1</v>
      </c>
      <c r="J26" s="3"/>
      <c r="K26" s="3"/>
      <c r="L26" s="3"/>
      <c r="M26" s="3"/>
      <c r="N26" s="3"/>
      <c r="O26" s="3"/>
    </row>
    <row r="27" spans="1:15" x14ac:dyDescent="0.25">
      <c r="A27" s="35" t="s">
        <v>78</v>
      </c>
      <c r="B27" s="36"/>
      <c r="C27" s="18">
        <f>SUM(A22:E22)</f>
        <v>4</v>
      </c>
      <c r="D27" s="25">
        <f>(2*(A22+B22)+C22)/(2*C27)</f>
        <v>0.5</v>
      </c>
      <c r="E27" s="25">
        <f>(2*(D22+E22)+C22)/(2*C27)</f>
        <v>0.5</v>
      </c>
      <c r="F27" s="15"/>
      <c r="G27" s="50" t="s">
        <v>86</v>
      </c>
      <c r="H27" s="51"/>
      <c r="I27" s="27">
        <f>COUNTIFS('DOR Games'!G2:G4988,"WDS Forgotten Campaigns")</f>
        <v>3</v>
      </c>
      <c r="J27" s="3"/>
      <c r="K27" s="3"/>
      <c r="L27" s="3"/>
      <c r="M27" s="3"/>
      <c r="N27" s="3"/>
      <c r="O27" s="3"/>
    </row>
    <row r="28" spans="1:15" x14ac:dyDescent="0.25">
      <c r="G28" s="50" t="s">
        <v>87</v>
      </c>
      <c r="H28" s="51"/>
      <c r="I28" s="27">
        <f>COUNTIFS('DOR Games'!G2:G4989,"HPS Franklin")</f>
        <v>0</v>
      </c>
      <c r="J28" s="3"/>
      <c r="K28" s="3"/>
      <c r="L28" s="3"/>
      <c r="M28" s="3"/>
      <c r="N28" s="3"/>
      <c r="O28" s="3"/>
    </row>
    <row r="29" spans="1:15" x14ac:dyDescent="0.25">
      <c r="G29" s="50" t="s">
        <v>88</v>
      </c>
      <c r="H29" s="51"/>
      <c r="I29" s="27">
        <f>COUNTIFS('DOR Games'!G2:G4990,"HPS Gettysburg")</f>
        <v>21</v>
      </c>
      <c r="J29" s="3"/>
      <c r="K29" s="3"/>
      <c r="L29" s="3"/>
      <c r="M29" s="3"/>
      <c r="N29" s="3"/>
      <c r="O29" s="3"/>
    </row>
    <row r="30" spans="1:15" x14ac:dyDescent="0.25">
      <c r="G30" s="50" t="s">
        <v>89</v>
      </c>
      <c r="H30" s="51"/>
      <c r="I30" s="27">
        <f>COUNTIFS('DOR Games'!G2:G4991,"JTS Overland")</f>
        <v>0</v>
      </c>
      <c r="J30" s="3"/>
      <c r="K30" s="3"/>
      <c r="L30" s="3"/>
      <c r="M30" s="3"/>
      <c r="N30" s="3"/>
      <c r="O30" s="3"/>
    </row>
    <row r="31" spans="1:15" x14ac:dyDescent="0.25">
      <c r="G31" s="50" t="s">
        <v>90</v>
      </c>
      <c r="H31" s="51"/>
      <c r="I31" s="27">
        <f>COUNTIFS('DOR Games'!G2:G4992,"HPS Ozark")</f>
        <v>0</v>
      </c>
      <c r="J31" s="3"/>
      <c r="K31" s="3"/>
      <c r="L31" s="3"/>
      <c r="M31" s="3"/>
      <c r="N31" s="3"/>
      <c r="O31" s="3"/>
    </row>
    <row r="32" spans="1:15" x14ac:dyDescent="0.25">
      <c r="G32" s="50" t="s">
        <v>91</v>
      </c>
      <c r="H32" s="51"/>
      <c r="I32" s="27">
        <f>COUNTIFS('DOR Games'!G2:G4993,"HPS Peninsula")</f>
        <v>0</v>
      </c>
      <c r="J32" s="3"/>
      <c r="K32" s="3"/>
      <c r="L32" s="3"/>
      <c r="M32" s="3"/>
      <c r="N32" s="3"/>
      <c r="O32" s="3"/>
    </row>
    <row r="33" spans="7:15" x14ac:dyDescent="0.25">
      <c r="G33" s="50" t="s">
        <v>92</v>
      </c>
      <c r="H33" s="51"/>
      <c r="I33" s="27">
        <f>COUNTIFS('DOR Games'!G2:G4994,"JTS Campaign Petersburg")</f>
        <v>0</v>
      </c>
      <c r="J33" s="3"/>
      <c r="K33" s="3"/>
      <c r="L33" s="3"/>
      <c r="M33" s="3"/>
      <c r="N33" s="3"/>
      <c r="O33" s="3"/>
    </row>
    <row r="34" spans="7:15" ht="15" customHeight="1" x14ac:dyDescent="0.25">
      <c r="G34" s="50" t="s">
        <v>93</v>
      </c>
      <c r="H34" s="51"/>
      <c r="I34" s="27">
        <f>COUNTIFS('DOR Games'!G2:G4995,"JTS Campaign Shenandoah")</f>
        <v>23</v>
      </c>
      <c r="J34" s="3"/>
      <c r="K34" s="3"/>
      <c r="L34" s="3"/>
      <c r="M34" s="3"/>
      <c r="N34" s="3"/>
      <c r="O34" s="3"/>
    </row>
    <row r="35" spans="7:15" x14ac:dyDescent="0.25">
      <c r="G35" s="50" t="s">
        <v>94</v>
      </c>
      <c r="H35" s="51"/>
      <c r="I35" s="27">
        <f>COUNTIFS('DOR Games'!G2:G4996,"HPS Shiloh")</f>
        <v>18</v>
      </c>
      <c r="J35" s="3"/>
      <c r="K35" s="3"/>
      <c r="L35" s="3"/>
      <c r="M35" s="3"/>
      <c r="N35" s="3"/>
      <c r="O35" s="3"/>
    </row>
    <row r="36" spans="7:15" x14ac:dyDescent="0.25">
      <c r="G36" s="50" t="s">
        <v>95</v>
      </c>
      <c r="H36" s="51"/>
      <c r="I36" s="27">
        <f>COUNTIFS('DOR Games'!G2:G4997,"HPS Vicksburg")</f>
        <v>2</v>
      </c>
      <c r="J36" s="3"/>
      <c r="K36" s="3"/>
      <c r="L36" s="3"/>
      <c r="M36" s="61" t="s">
        <v>79</v>
      </c>
      <c r="N36" s="62"/>
      <c r="O36" s="28">
        <f>SUM(I21:I36,L21:L25,O21:O23)</f>
        <v>86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D26" sqref="D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44343</v>
      </c>
      <c r="B3" s="30" t="s">
        <v>108</v>
      </c>
      <c r="C3" s="1">
        <v>30</v>
      </c>
      <c r="D3" s="17">
        <f>SUM($C$3:$C$5000)</f>
        <v>687.12500000000011</v>
      </c>
      <c r="F3" s="14">
        <v>44481</v>
      </c>
      <c r="G3" s="1" t="s">
        <v>194</v>
      </c>
      <c r="H3" s="1">
        <v>3</v>
      </c>
      <c r="I3" s="17">
        <f>SUM(H3:H5000)</f>
        <v>83</v>
      </c>
      <c r="K3" s="70">
        <f>D3</f>
        <v>687.12500000000011</v>
      </c>
      <c r="L3" s="71"/>
      <c r="M3" s="70">
        <f>I3</f>
        <v>83</v>
      </c>
      <c r="N3" s="71"/>
    </row>
    <row r="4" spans="1:14" x14ac:dyDescent="0.25">
      <c r="A4" s="14">
        <v>44352</v>
      </c>
      <c r="B4" s="30" t="s">
        <v>109</v>
      </c>
      <c r="C4" s="1">
        <v>1.25</v>
      </c>
      <c r="F4" s="14">
        <v>45019</v>
      </c>
      <c r="G4" s="1" t="s">
        <v>195</v>
      </c>
      <c r="H4" s="1">
        <v>5</v>
      </c>
      <c r="L4" s="44" t="s">
        <v>45</v>
      </c>
      <c r="M4" s="45"/>
    </row>
    <row r="5" spans="1:14" x14ac:dyDescent="0.25">
      <c r="A5" s="14">
        <v>44352</v>
      </c>
      <c r="B5" s="30" t="s">
        <v>110</v>
      </c>
      <c r="C5" s="1">
        <v>2</v>
      </c>
      <c r="F5" s="14">
        <v>45019</v>
      </c>
      <c r="G5" s="1" t="s">
        <v>196</v>
      </c>
      <c r="H5" s="1">
        <v>5</v>
      </c>
      <c r="L5" s="46">
        <f>SUM(K3+M3)</f>
        <v>770.12500000000011</v>
      </c>
      <c r="M5" s="47"/>
    </row>
    <row r="6" spans="1:14" x14ac:dyDescent="0.25">
      <c r="A6" s="14">
        <v>44360</v>
      </c>
      <c r="B6" s="30" t="s">
        <v>111</v>
      </c>
      <c r="C6" s="1">
        <v>1.5</v>
      </c>
      <c r="F6" s="14">
        <v>45217</v>
      </c>
      <c r="G6" s="1" t="s">
        <v>197</v>
      </c>
      <c r="H6" s="1">
        <v>5</v>
      </c>
      <c r="L6" s="48"/>
      <c r="M6" s="49"/>
    </row>
    <row r="7" spans="1:14" x14ac:dyDescent="0.25">
      <c r="A7" s="14">
        <v>44361</v>
      </c>
      <c r="B7" s="30" t="s">
        <v>112</v>
      </c>
      <c r="C7" s="1">
        <v>3.96</v>
      </c>
      <c r="F7" s="14">
        <v>45231</v>
      </c>
      <c r="G7" s="1" t="s">
        <v>198</v>
      </c>
      <c r="H7" s="1">
        <v>5</v>
      </c>
    </row>
    <row r="8" spans="1:14" x14ac:dyDescent="0.25">
      <c r="A8" s="14">
        <v>44380</v>
      </c>
      <c r="B8" s="30" t="s">
        <v>113</v>
      </c>
      <c r="C8" s="1">
        <v>1.875</v>
      </c>
      <c r="F8" s="14">
        <v>45261</v>
      </c>
      <c r="G8" s="1" t="s">
        <v>199</v>
      </c>
      <c r="H8" s="1">
        <v>5</v>
      </c>
    </row>
    <row r="9" spans="1:14" x14ac:dyDescent="0.25">
      <c r="A9" s="14">
        <v>44404</v>
      </c>
      <c r="B9" s="30" t="s">
        <v>114</v>
      </c>
      <c r="C9" s="1">
        <v>6.82</v>
      </c>
      <c r="F9" s="14">
        <v>45306</v>
      </c>
      <c r="G9" s="1" t="s">
        <v>200</v>
      </c>
      <c r="H9" s="1">
        <v>5</v>
      </c>
    </row>
    <row r="10" spans="1:14" x14ac:dyDescent="0.25">
      <c r="A10" s="14">
        <v>44407</v>
      </c>
      <c r="B10" s="30" t="s">
        <v>115</v>
      </c>
      <c r="C10" s="1">
        <v>2.64</v>
      </c>
      <c r="F10" s="14">
        <v>45325</v>
      </c>
      <c r="G10" s="1" t="s">
        <v>201</v>
      </c>
      <c r="H10" s="1">
        <v>5</v>
      </c>
    </row>
    <row r="11" spans="1:14" x14ac:dyDescent="0.25">
      <c r="A11" s="14">
        <v>44419</v>
      </c>
      <c r="B11" s="30" t="s">
        <v>116</v>
      </c>
      <c r="C11" s="1">
        <v>5.5</v>
      </c>
      <c r="F11" s="14">
        <v>45354</v>
      </c>
      <c r="G11" s="1" t="s">
        <v>202</v>
      </c>
      <c r="H11" s="1">
        <v>5</v>
      </c>
    </row>
    <row r="12" spans="1:14" x14ac:dyDescent="0.25">
      <c r="A12" s="14">
        <v>44470</v>
      </c>
      <c r="B12" s="30" t="s">
        <v>117</v>
      </c>
      <c r="C12" s="1">
        <v>4.62</v>
      </c>
      <c r="F12" s="14">
        <v>45420</v>
      </c>
      <c r="G12" s="1" t="s">
        <v>203</v>
      </c>
      <c r="H12" s="1">
        <v>5</v>
      </c>
    </row>
    <row r="13" spans="1:14" x14ac:dyDescent="0.25">
      <c r="A13" s="14">
        <v>44475</v>
      </c>
      <c r="B13" s="30" t="s">
        <v>118</v>
      </c>
      <c r="C13" s="1">
        <v>3.6</v>
      </c>
      <c r="F13" s="14">
        <v>45420</v>
      </c>
      <c r="G13" s="1" t="s">
        <v>204</v>
      </c>
      <c r="H13" s="1">
        <v>5</v>
      </c>
    </row>
    <row r="14" spans="1:14" x14ac:dyDescent="0.25">
      <c r="A14" s="14">
        <v>44476</v>
      </c>
      <c r="B14" s="30" t="s">
        <v>119</v>
      </c>
      <c r="C14" s="1">
        <v>2.4</v>
      </c>
      <c r="F14" s="14">
        <v>45448</v>
      </c>
      <c r="G14" s="1" t="s">
        <v>205</v>
      </c>
      <c r="H14" s="1">
        <v>5</v>
      </c>
    </row>
    <row r="15" spans="1:14" x14ac:dyDescent="0.25">
      <c r="A15" s="14">
        <v>44482</v>
      </c>
      <c r="B15" s="30" t="s">
        <v>120</v>
      </c>
      <c r="C15" s="1">
        <v>4.18</v>
      </c>
      <c r="F15" s="14">
        <v>45564</v>
      </c>
      <c r="G15" s="1" t="s">
        <v>206</v>
      </c>
      <c r="H15" s="1">
        <v>5</v>
      </c>
    </row>
    <row r="16" spans="1:14" x14ac:dyDescent="0.25">
      <c r="A16" s="14">
        <v>44482</v>
      </c>
      <c r="B16" s="30" t="s">
        <v>121</v>
      </c>
      <c r="C16" s="1">
        <v>2</v>
      </c>
      <c r="F16" s="14">
        <v>45564</v>
      </c>
      <c r="G16" s="1" t="s">
        <v>207</v>
      </c>
      <c r="H16" s="1">
        <v>5</v>
      </c>
    </row>
    <row r="17" spans="1:8" x14ac:dyDescent="0.25">
      <c r="A17" s="14">
        <v>44484</v>
      </c>
      <c r="B17" s="30" t="s">
        <v>122</v>
      </c>
      <c r="C17" s="1">
        <v>3.6</v>
      </c>
      <c r="F17" s="14">
        <v>45564</v>
      </c>
      <c r="G17" s="1" t="s">
        <v>208</v>
      </c>
      <c r="H17" s="1">
        <v>5</v>
      </c>
    </row>
    <row r="18" spans="1:8" x14ac:dyDescent="0.25">
      <c r="A18" s="14">
        <v>44488</v>
      </c>
      <c r="B18" s="30" t="s">
        <v>123</v>
      </c>
      <c r="C18" s="1">
        <v>3.3</v>
      </c>
      <c r="F18" s="14">
        <v>45604</v>
      </c>
      <c r="G18" s="1" t="s">
        <v>209</v>
      </c>
      <c r="H18" s="1">
        <v>5</v>
      </c>
    </row>
    <row r="19" spans="1:8" x14ac:dyDescent="0.25">
      <c r="A19" s="14">
        <v>44491</v>
      </c>
      <c r="B19" s="30" t="s">
        <v>124</v>
      </c>
      <c r="C19" s="1">
        <v>4.4000000000000004</v>
      </c>
      <c r="F19" s="14">
        <v>45662</v>
      </c>
      <c r="G19" s="1" t="s">
        <v>210</v>
      </c>
      <c r="H19" s="1">
        <v>5</v>
      </c>
    </row>
    <row r="20" spans="1:8" x14ac:dyDescent="0.25">
      <c r="A20" s="14">
        <v>44500</v>
      </c>
      <c r="B20" s="30" t="s">
        <v>125</v>
      </c>
      <c r="C20" s="1">
        <v>6.6</v>
      </c>
      <c r="F20" s="14"/>
      <c r="G20" s="1"/>
      <c r="H20" s="1"/>
    </row>
    <row r="21" spans="1:8" x14ac:dyDescent="0.25">
      <c r="A21" s="14">
        <v>44502</v>
      </c>
      <c r="B21" s="30" t="s">
        <v>126</v>
      </c>
      <c r="C21" s="1">
        <v>1.98</v>
      </c>
      <c r="F21" s="14"/>
      <c r="G21" s="1"/>
      <c r="H21" s="1"/>
    </row>
    <row r="22" spans="1:8" x14ac:dyDescent="0.25">
      <c r="A22" s="14">
        <v>44503</v>
      </c>
      <c r="B22" s="30" t="s">
        <v>127</v>
      </c>
      <c r="C22" s="1">
        <v>0.96</v>
      </c>
      <c r="F22" s="14"/>
      <c r="G22" s="1"/>
      <c r="H22" s="1"/>
    </row>
    <row r="23" spans="1:8" x14ac:dyDescent="0.25">
      <c r="A23" s="14">
        <v>44503</v>
      </c>
      <c r="B23" s="30" t="s">
        <v>128</v>
      </c>
      <c r="C23" s="1">
        <v>4.4000000000000004</v>
      </c>
      <c r="F23" s="14"/>
      <c r="G23" s="1"/>
      <c r="H23" s="1"/>
    </row>
    <row r="24" spans="1:8" x14ac:dyDescent="0.25">
      <c r="A24" s="14">
        <v>44503</v>
      </c>
      <c r="B24" s="30" t="s">
        <v>129</v>
      </c>
      <c r="C24" s="1">
        <v>14.96</v>
      </c>
      <c r="F24" s="14"/>
      <c r="G24" s="1"/>
      <c r="H24" s="1"/>
    </row>
    <row r="25" spans="1:8" x14ac:dyDescent="0.25">
      <c r="A25" s="14">
        <v>44505</v>
      </c>
      <c r="B25" s="30" t="s">
        <v>130</v>
      </c>
      <c r="C25" s="1">
        <v>6.25</v>
      </c>
      <c r="F25" s="14"/>
      <c r="G25" s="1"/>
      <c r="H25" s="1"/>
    </row>
    <row r="26" spans="1:8" x14ac:dyDescent="0.25">
      <c r="A26" s="14">
        <v>44508</v>
      </c>
      <c r="B26" s="30" t="s">
        <v>131</v>
      </c>
      <c r="C26" s="1">
        <v>5</v>
      </c>
      <c r="F26" s="14"/>
      <c r="G26" s="1"/>
      <c r="H26" s="1"/>
    </row>
    <row r="27" spans="1:8" x14ac:dyDescent="0.25">
      <c r="A27" s="14">
        <v>44513</v>
      </c>
      <c r="B27" s="30" t="s">
        <v>132</v>
      </c>
      <c r="C27" s="1">
        <v>6.75</v>
      </c>
      <c r="F27" s="14"/>
      <c r="G27" s="1"/>
      <c r="H27" s="1"/>
    </row>
    <row r="28" spans="1:8" x14ac:dyDescent="0.25">
      <c r="A28" s="14">
        <v>44514</v>
      </c>
      <c r="B28" s="30" t="s">
        <v>133</v>
      </c>
      <c r="C28" s="1">
        <v>1.76</v>
      </c>
      <c r="F28" s="14"/>
      <c r="G28" s="1"/>
      <c r="H28" s="1"/>
    </row>
    <row r="29" spans="1:8" x14ac:dyDescent="0.25">
      <c r="A29" s="14">
        <v>44515</v>
      </c>
      <c r="B29" s="30" t="s">
        <v>134</v>
      </c>
      <c r="C29" s="1">
        <v>3.3</v>
      </c>
      <c r="F29" s="14"/>
      <c r="G29" s="1"/>
      <c r="H29" s="1"/>
    </row>
    <row r="30" spans="1:8" x14ac:dyDescent="0.25">
      <c r="A30" s="14">
        <v>44517</v>
      </c>
      <c r="B30" s="30" t="s">
        <v>135</v>
      </c>
      <c r="C30" s="1">
        <v>3.3</v>
      </c>
      <c r="F30" s="14"/>
      <c r="G30" s="1"/>
      <c r="H30" s="1"/>
    </row>
    <row r="31" spans="1:8" x14ac:dyDescent="0.25">
      <c r="A31" s="14">
        <v>44519</v>
      </c>
      <c r="B31" s="30" t="s">
        <v>136</v>
      </c>
      <c r="C31" s="1">
        <v>5.5</v>
      </c>
      <c r="F31" s="14"/>
      <c r="G31" s="1"/>
      <c r="H31" s="1"/>
    </row>
    <row r="32" spans="1:8" x14ac:dyDescent="0.25">
      <c r="A32" s="14">
        <v>44527</v>
      </c>
      <c r="B32" s="30" t="s">
        <v>137</v>
      </c>
      <c r="C32" s="1">
        <v>8.8000000000000007</v>
      </c>
      <c r="F32" s="14"/>
      <c r="G32" s="1"/>
      <c r="H32" s="1"/>
    </row>
    <row r="33" spans="1:8" x14ac:dyDescent="0.25">
      <c r="A33" s="14">
        <v>44540</v>
      </c>
      <c r="B33" s="30" t="s">
        <v>138</v>
      </c>
      <c r="C33" s="1">
        <v>18.920000000000002</v>
      </c>
      <c r="F33" s="14"/>
      <c r="G33" s="1"/>
      <c r="H33" s="1"/>
    </row>
    <row r="34" spans="1:8" x14ac:dyDescent="0.25">
      <c r="A34" s="14">
        <v>44540</v>
      </c>
      <c r="B34" s="30" t="s">
        <v>139</v>
      </c>
      <c r="C34" s="1">
        <v>4.62</v>
      </c>
      <c r="F34" s="14"/>
      <c r="G34" s="1"/>
      <c r="H34" s="1"/>
    </row>
    <row r="35" spans="1:8" x14ac:dyDescent="0.25">
      <c r="A35" s="14">
        <v>44550</v>
      </c>
      <c r="B35" s="30" t="s">
        <v>140</v>
      </c>
      <c r="C35" s="1">
        <v>13.44</v>
      </c>
      <c r="F35" s="14"/>
      <c r="G35" s="1"/>
      <c r="H35" s="1"/>
    </row>
    <row r="36" spans="1:8" x14ac:dyDescent="0.25">
      <c r="A36" s="14">
        <v>44551</v>
      </c>
      <c r="B36" s="30" t="s">
        <v>141</v>
      </c>
      <c r="C36" s="1">
        <v>1.5</v>
      </c>
      <c r="F36" s="14"/>
      <c r="G36" s="1"/>
      <c r="H36" s="1"/>
    </row>
    <row r="37" spans="1:8" x14ac:dyDescent="0.25">
      <c r="A37" s="14">
        <v>44553</v>
      </c>
      <c r="B37" s="30" t="s">
        <v>142</v>
      </c>
      <c r="C37" s="1">
        <v>10.34</v>
      </c>
      <c r="F37" s="14"/>
      <c r="G37" s="1"/>
      <c r="H37" s="1"/>
    </row>
    <row r="38" spans="1:8" x14ac:dyDescent="0.25">
      <c r="A38" s="14">
        <v>44564</v>
      </c>
      <c r="B38" s="30" t="s">
        <v>143</v>
      </c>
      <c r="C38" s="1">
        <v>4.32</v>
      </c>
      <c r="F38" s="14"/>
      <c r="G38" s="1"/>
      <c r="H38" s="1"/>
    </row>
    <row r="39" spans="1:8" x14ac:dyDescent="0.25">
      <c r="A39" s="14">
        <v>44565</v>
      </c>
      <c r="B39" s="30" t="s">
        <v>144</v>
      </c>
      <c r="C39" s="1">
        <v>4.5</v>
      </c>
      <c r="F39" s="14"/>
      <c r="G39" s="1"/>
      <c r="H39" s="1"/>
    </row>
    <row r="40" spans="1:8" x14ac:dyDescent="0.25">
      <c r="A40" s="14">
        <v>44572</v>
      </c>
      <c r="B40" s="30" t="s">
        <v>145</v>
      </c>
      <c r="C40" s="1">
        <v>8.8000000000000007</v>
      </c>
      <c r="F40" s="14"/>
      <c r="G40" s="1"/>
      <c r="H40" s="1"/>
    </row>
    <row r="41" spans="1:8" x14ac:dyDescent="0.25">
      <c r="A41" s="14">
        <v>44574</v>
      </c>
      <c r="B41" s="30" t="s">
        <v>146</v>
      </c>
      <c r="C41" s="1">
        <v>4.32</v>
      </c>
      <c r="F41" s="14"/>
      <c r="G41" s="1"/>
      <c r="H41" s="1"/>
    </row>
    <row r="42" spans="1:8" x14ac:dyDescent="0.25">
      <c r="A42" s="14">
        <v>44623</v>
      </c>
      <c r="B42" s="30" t="s">
        <v>147</v>
      </c>
      <c r="C42" s="1">
        <v>4.32</v>
      </c>
      <c r="F42" s="14"/>
      <c r="G42" s="1"/>
      <c r="H42" s="1"/>
    </row>
    <row r="43" spans="1:8" x14ac:dyDescent="0.25">
      <c r="A43" s="14">
        <v>44642</v>
      </c>
      <c r="B43" s="30" t="s">
        <v>148</v>
      </c>
      <c r="C43" s="1">
        <v>6.6</v>
      </c>
      <c r="F43" s="14"/>
      <c r="G43" s="1"/>
      <c r="H43" s="1"/>
    </row>
    <row r="44" spans="1:8" x14ac:dyDescent="0.25">
      <c r="A44" s="14">
        <v>44684</v>
      </c>
      <c r="B44" s="30" t="s">
        <v>149</v>
      </c>
      <c r="C44" s="1">
        <v>1.98</v>
      </c>
      <c r="F44" s="14"/>
      <c r="G44" s="1"/>
      <c r="H44" s="1"/>
    </row>
    <row r="45" spans="1:8" x14ac:dyDescent="0.25">
      <c r="A45" s="14">
        <v>44685</v>
      </c>
      <c r="B45" s="30" t="s">
        <v>150</v>
      </c>
      <c r="C45" s="1">
        <v>6.38</v>
      </c>
      <c r="F45" s="14"/>
      <c r="G45" s="1"/>
      <c r="H45" s="1"/>
    </row>
    <row r="46" spans="1:8" x14ac:dyDescent="0.25">
      <c r="A46" s="14">
        <v>44721</v>
      </c>
      <c r="B46" s="30" t="s">
        <v>151</v>
      </c>
      <c r="C46" s="1">
        <v>5.25</v>
      </c>
      <c r="F46" s="14"/>
      <c r="G46" s="1"/>
      <c r="H46" s="1"/>
    </row>
    <row r="47" spans="1:8" x14ac:dyDescent="0.25">
      <c r="A47" s="14">
        <v>44946</v>
      </c>
      <c r="B47" s="30" t="s">
        <v>152</v>
      </c>
      <c r="C47" s="1">
        <v>26.4</v>
      </c>
      <c r="F47" s="14"/>
      <c r="G47" s="1"/>
      <c r="H47" s="1"/>
    </row>
    <row r="48" spans="1:8" x14ac:dyDescent="0.25">
      <c r="A48" s="14">
        <v>44990</v>
      </c>
      <c r="B48" s="30" t="s">
        <v>153</v>
      </c>
      <c r="C48" s="1">
        <v>12.32</v>
      </c>
      <c r="F48" s="14"/>
      <c r="G48" s="1"/>
      <c r="H48" s="1"/>
    </row>
    <row r="49" spans="1:8" x14ac:dyDescent="0.25">
      <c r="A49" s="14">
        <v>44993</v>
      </c>
      <c r="B49" s="30" t="s">
        <v>154</v>
      </c>
      <c r="C49" s="1">
        <v>3.3</v>
      </c>
      <c r="F49" s="14"/>
      <c r="G49" s="1"/>
      <c r="H49" s="1"/>
    </row>
    <row r="50" spans="1:8" x14ac:dyDescent="0.25">
      <c r="A50" s="14">
        <v>44993</v>
      </c>
      <c r="B50" s="30" t="s">
        <v>155</v>
      </c>
      <c r="C50" s="1">
        <v>17.600000000000001</v>
      </c>
      <c r="F50" s="14"/>
      <c r="G50" s="1"/>
      <c r="H50" s="1"/>
    </row>
    <row r="51" spans="1:8" x14ac:dyDescent="0.25">
      <c r="A51" s="14">
        <v>45001</v>
      </c>
      <c r="B51" s="30" t="s">
        <v>156</v>
      </c>
      <c r="C51" s="1">
        <v>6.72</v>
      </c>
      <c r="F51" s="14"/>
      <c r="G51" s="1"/>
      <c r="H51" s="1"/>
    </row>
    <row r="52" spans="1:8" x14ac:dyDescent="0.25">
      <c r="A52" s="14">
        <v>45009</v>
      </c>
      <c r="B52" s="30" t="s">
        <v>157</v>
      </c>
      <c r="C52" s="1">
        <v>6.6</v>
      </c>
      <c r="F52" s="14"/>
      <c r="G52" s="1"/>
      <c r="H52" s="1"/>
    </row>
    <row r="53" spans="1:8" x14ac:dyDescent="0.25">
      <c r="A53" s="14">
        <v>45016</v>
      </c>
      <c r="B53" s="30" t="s">
        <v>158</v>
      </c>
      <c r="C53" s="1">
        <v>14.3</v>
      </c>
      <c r="F53" s="14"/>
      <c r="G53" s="1"/>
      <c r="H53" s="1"/>
    </row>
    <row r="54" spans="1:8" x14ac:dyDescent="0.25">
      <c r="A54" s="14">
        <v>45036</v>
      </c>
      <c r="B54" s="30" t="s">
        <v>159</v>
      </c>
      <c r="C54" s="1">
        <v>13.2</v>
      </c>
      <c r="F54" s="14"/>
      <c r="G54" s="1"/>
      <c r="H54" s="1"/>
    </row>
    <row r="55" spans="1:8" x14ac:dyDescent="0.25">
      <c r="A55" s="14">
        <v>45069</v>
      </c>
      <c r="B55" s="30" t="s">
        <v>160</v>
      </c>
      <c r="C55" s="1">
        <v>17.600000000000001</v>
      </c>
      <c r="F55" s="14"/>
      <c r="G55" s="1"/>
      <c r="H55" s="1"/>
    </row>
    <row r="56" spans="1:8" x14ac:dyDescent="0.25">
      <c r="A56" s="14">
        <v>45084</v>
      </c>
      <c r="B56" s="30" t="s">
        <v>161</v>
      </c>
      <c r="C56" s="1">
        <v>5.5</v>
      </c>
      <c r="F56" s="14"/>
      <c r="G56" s="1"/>
      <c r="H56" s="1"/>
    </row>
    <row r="57" spans="1:8" x14ac:dyDescent="0.25">
      <c r="A57" s="14">
        <v>45092</v>
      </c>
      <c r="B57" s="30" t="s">
        <v>162</v>
      </c>
      <c r="C57" s="1">
        <v>6.25</v>
      </c>
      <c r="F57" s="14"/>
      <c r="G57" s="1"/>
      <c r="H57" s="1"/>
    </row>
    <row r="58" spans="1:8" x14ac:dyDescent="0.25">
      <c r="A58" s="14">
        <v>45110</v>
      </c>
      <c r="B58" s="30" t="s">
        <v>163</v>
      </c>
      <c r="C58" s="1">
        <v>9.9</v>
      </c>
      <c r="F58" s="14"/>
      <c r="G58" s="1"/>
      <c r="H58" s="1"/>
    </row>
    <row r="59" spans="1:8" x14ac:dyDescent="0.25">
      <c r="A59" s="14">
        <v>45113</v>
      </c>
      <c r="B59" s="30" t="s">
        <v>164</v>
      </c>
      <c r="C59" s="1">
        <v>5.28</v>
      </c>
      <c r="F59" s="14"/>
      <c r="G59" s="1"/>
      <c r="H59" s="1"/>
    </row>
    <row r="60" spans="1:8" x14ac:dyDescent="0.25">
      <c r="A60" s="14">
        <v>45114</v>
      </c>
      <c r="B60" s="30" t="s">
        <v>165</v>
      </c>
      <c r="C60" s="1">
        <v>10.119999999999999</v>
      </c>
      <c r="F60" s="14"/>
      <c r="G60" s="1"/>
      <c r="H60" s="1"/>
    </row>
    <row r="61" spans="1:8" x14ac:dyDescent="0.25">
      <c r="A61" s="14">
        <v>45119</v>
      </c>
      <c r="B61" s="30" t="s">
        <v>166</v>
      </c>
      <c r="C61" s="1">
        <v>15.84</v>
      </c>
      <c r="F61" s="14"/>
      <c r="G61" s="1"/>
      <c r="H61" s="1"/>
    </row>
    <row r="62" spans="1:8" x14ac:dyDescent="0.25">
      <c r="A62" s="14">
        <v>45132</v>
      </c>
      <c r="B62" s="30" t="s">
        <v>167</v>
      </c>
      <c r="C62" s="1">
        <v>3.52</v>
      </c>
      <c r="F62" s="14"/>
      <c r="G62" s="1"/>
      <c r="H62" s="1"/>
    </row>
    <row r="63" spans="1:8" x14ac:dyDescent="0.25">
      <c r="A63" s="14">
        <v>45134</v>
      </c>
      <c r="B63" s="30" t="s">
        <v>168</v>
      </c>
      <c r="C63" s="1">
        <v>11.44</v>
      </c>
      <c r="F63" s="14"/>
      <c r="G63" s="1"/>
      <c r="H63" s="1"/>
    </row>
    <row r="64" spans="1:8" x14ac:dyDescent="0.25">
      <c r="A64" s="14">
        <v>45146</v>
      </c>
      <c r="B64" s="30" t="s">
        <v>169</v>
      </c>
      <c r="C64" s="1">
        <v>5.94</v>
      </c>
      <c r="F64" s="14"/>
      <c r="G64" s="1"/>
      <c r="H64" s="1"/>
    </row>
    <row r="65" spans="1:8" x14ac:dyDescent="0.25">
      <c r="A65" s="14">
        <v>45168</v>
      </c>
      <c r="B65" s="30" t="s">
        <v>170</v>
      </c>
      <c r="C65" s="1">
        <v>14.96</v>
      </c>
      <c r="F65" s="14"/>
      <c r="G65" s="1"/>
      <c r="H65" s="1"/>
    </row>
    <row r="66" spans="1:8" x14ac:dyDescent="0.25">
      <c r="A66" s="14">
        <v>45192</v>
      </c>
      <c r="B66" s="30" t="s">
        <v>171</v>
      </c>
      <c r="C66" s="1">
        <v>4.62</v>
      </c>
      <c r="F66" s="14"/>
      <c r="G66" s="1"/>
      <c r="H66" s="1"/>
    </row>
    <row r="67" spans="1:8" x14ac:dyDescent="0.25">
      <c r="A67" s="14">
        <v>45193</v>
      </c>
      <c r="B67" s="30" t="s">
        <v>172</v>
      </c>
      <c r="C67" s="1">
        <v>2.86</v>
      </c>
      <c r="F67" s="14"/>
      <c r="G67" s="1"/>
      <c r="H67" s="1"/>
    </row>
    <row r="68" spans="1:8" x14ac:dyDescent="0.25">
      <c r="A68" s="14">
        <v>45217</v>
      </c>
      <c r="B68" s="30" t="s">
        <v>173</v>
      </c>
      <c r="C68" s="1">
        <v>15.4</v>
      </c>
      <c r="F68" s="14"/>
      <c r="G68" s="1"/>
      <c r="H68" s="1"/>
    </row>
    <row r="69" spans="1:8" x14ac:dyDescent="0.25">
      <c r="A69" s="14">
        <v>45220</v>
      </c>
      <c r="B69" s="30" t="s">
        <v>174</v>
      </c>
      <c r="C69" s="1">
        <v>4.84</v>
      </c>
      <c r="F69" s="14"/>
      <c r="G69" s="1"/>
      <c r="H69" s="1"/>
    </row>
    <row r="70" spans="1:8" x14ac:dyDescent="0.25">
      <c r="A70" s="14">
        <v>45222</v>
      </c>
      <c r="B70" s="30" t="s">
        <v>175</v>
      </c>
      <c r="C70" s="1">
        <v>3.3</v>
      </c>
      <c r="F70" s="14"/>
      <c r="G70" s="1"/>
      <c r="H70" s="1"/>
    </row>
    <row r="71" spans="1:8" x14ac:dyDescent="0.25">
      <c r="A71" s="14">
        <v>45223</v>
      </c>
      <c r="B71" s="30" t="s">
        <v>176</v>
      </c>
      <c r="C71" s="1">
        <v>8.75</v>
      </c>
      <c r="F71" s="14"/>
      <c r="G71" s="1"/>
      <c r="H71" s="1"/>
    </row>
    <row r="72" spans="1:8" x14ac:dyDescent="0.25">
      <c r="A72" s="14">
        <v>45262</v>
      </c>
      <c r="B72" s="30" t="s">
        <v>177</v>
      </c>
      <c r="C72" s="1">
        <v>6.25</v>
      </c>
      <c r="F72" s="14"/>
      <c r="G72" s="1"/>
      <c r="H72" s="1"/>
    </row>
    <row r="73" spans="1:8" x14ac:dyDescent="0.25">
      <c r="A73" s="14">
        <v>45391</v>
      </c>
      <c r="B73" s="30" t="s">
        <v>178</v>
      </c>
      <c r="C73" s="1">
        <v>43.56</v>
      </c>
      <c r="F73" s="14"/>
      <c r="G73" s="1"/>
      <c r="H73" s="1"/>
    </row>
    <row r="74" spans="1:8" x14ac:dyDescent="0.25">
      <c r="A74" s="14">
        <v>45408</v>
      </c>
      <c r="B74" s="30" t="s">
        <v>179</v>
      </c>
      <c r="C74" s="1">
        <v>8.8000000000000007</v>
      </c>
      <c r="F74" s="14"/>
      <c r="G74" s="1"/>
      <c r="H74" s="1"/>
    </row>
    <row r="75" spans="1:8" x14ac:dyDescent="0.25">
      <c r="A75" s="14">
        <v>45427</v>
      </c>
      <c r="B75" s="30" t="s">
        <v>180</v>
      </c>
      <c r="C75" s="1">
        <v>7.7</v>
      </c>
      <c r="F75" s="14"/>
      <c r="G75" s="1"/>
      <c r="H75" s="1"/>
    </row>
    <row r="76" spans="1:8" x14ac:dyDescent="0.25">
      <c r="A76" s="14">
        <v>45568</v>
      </c>
      <c r="B76" s="30" t="s">
        <v>181</v>
      </c>
      <c r="C76" s="1">
        <v>6.82</v>
      </c>
      <c r="F76" s="14"/>
      <c r="G76" s="1"/>
      <c r="H76" s="1"/>
    </row>
    <row r="77" spans="1:8" x14ac:dyDescent="0.25">
      <c r="A77" s="14">
        <v>45580</v>
      </c>
      <c r="B77" s="30" t="s">
        <v>182</v>
      </c>
      <c r="C77" s="1">
        <v>6.6</v>
      </c>
      <c r="F77" s="14"/>
      <c r="G77" s="1"/>
      <c r="H77" s="1"/>
    </row>
    <row r="78" spans="1:8" x14ac:dyDescent="0.25">
      <c r="A78" s="14">
        <v>45581</v>
      </c>
      <c r="B78" s="30" t="s">
        <v>183</v>
      </c>
      <c r="C78" s="1">
        <v>7.26</v>
      </c>
      <c r="F78" s="14"/>
      <c r="G78" s="1"/>
      <c r="H78" s="1"/>
    </row>
    <row r="79" spans="1:8" x14ac:dyDescent="0.25">
      <c r="A79" s="14">
        <v>45588</v>
      </c>
      <c r="B79" s="30" t="s">
        <v>184</v>
      </c>
      <c r="C79" s="1">
        <v>7.26</v>
      </c>
      <c r="F79" s="14"/>
      <c r="G79" s="1"/>
      <c r="H79" s="1"/>
    </row>
    <row r="80" spans="1:8" x14ac:dyDescent="0.25">
      <c r="A80" s="14">
        <v>45589</v>
      </c>
      <c r="B80" s="30" t="s">
        <v>185</v>
      </c>
      <c r="C80" s="1">
        <v>13.2</v>
      </c>
      <c r="F80" s="14"/>
      <c r="G80" s="1"/>
      <c r="H80" s="1"/>
    </row>
    <row r="81" spans="1:8" x14ac:dyDescent="0.25">
      <c r="A81" s="14">
        <v>45613</v>
      </c>
      <c r="B81" s="30" t="s">
        <v>186</v>
      </c>
      <c r="C81" s="1">
        <v>15.84</v>
      </c>
      <c r="F81" s="14"/>
      <c r="G81" s="1"/>
      <c r="H81" s="1"/>
    </row>
    <row r="82" spans="1:8" x14ac:dyDescent="0.25">
      <c r="A82" s="14">
        <v>45618</v>
      </c>
      <c r="B82" s="30" t="s">
        <v>187</v>
      </c>
      <c r="C82" s="1">
        <v>9.6</v>
      </c>
      <c r="F82" s="14"/>
      <c r="G82" s="1"/>
      <c r="H82" s="1"/>
    </row>
    <row r="83" spans="1:8" x14ac:dyDescent="0.25">
      <c r="A83" s="14">
        <v>45658</v>
      </c>
      <c r="B83" s="30" t="s">
        <v>188</v>
      </c>
      <c r="C83" s="1">
        <v>8.14</v>
      </c>
      <c r="F83" s="14"/>
      <c r="G83" s="1"/>
      <c r="H83" s="1"/>
    </row>
    <row r="84" spans="1:8" x14ac:dyDescent="0.25">
      <c r="A84" s="14">
        <v>45658</v>
      </c>
      <c r="B84" s="30" t="s">
        <v>189</v>
      </c>
      <c r="C84" s="1">
        <v>15.62</v>
      </c>
      <c r="F84" s="14"/>
      <c r="G84" s="1"/>
      <c r="H84" s="1"/>
    </row>
    <row r="85" spans="1:8" x14ac:dyDescent="0.25">
      <c r="A85" s="14">
        <v>45660</v>
      </c>
      <c r="B85" s="30" t="s">
        <v>190</v>
      </c>
      <c r="C85" s="1">
        <v>4.62</v>
      </c>
      <c r="F85" s="14"/>
      <c r="G85" s="1"/>
      <c r="H85" s="1"/>
    </row>
    <row r="86" spans="1:8" x14ac:dyDescent="0.25">
      <c r="A86" s="14">
        <v>45664</v>
      </c>
      <c r="B86" s="30" t="s">
        <v>191</v>
      </c>
      <c r="C86" s="1">
        <v>8.8000000000000007</v>
      </c>
      <c r="F86" s="14"/>
      <c r="G86" s="1"/>
      <c r="H86" s="1"/>
    </row>
    <row r="87" spans="1:8" x14ac:dyDescent="0.25">
      <c r="A87" s="14">
        <v>45668</v>
      </c>
      <c r="B87" s="30" t="s">
        <v>192</v>
      </c>
      <c r="C87" s="1">
        <v>8.8000000000000007</v>
      </c>
      <c r="F87" s="14"/>
      <c r="G87" s="1"/>
      <c r="H87" s="1"/>
    </row>
    <row r="88" spans="1:8" x14ac:dyDescent="0.25">
      <c r="A88" s="14">
        <v>45679</v>
      </c>
      <c r="B88" s="30" t="s">
        <v>193</v>
      </c>
      <c r="C88" s="1">
        <v>13.2</v>
      </c>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1"/>
  <sheetViews>
    <sheetView topLeftCell="A10" zoomScale="80" zoomScaleNormal="80" workbookViewId="0">
      <selection activeCell="AJ29" sqref="AJ2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44338</v>
      </c>
      <c r="B2" s="32" t="s">
        <v>108</v>
      </c>
      <c r="C2" t="s">
        <v>212</v>
      </c>
      <c r="D2" t="s">
        <v>213</v>
      </c>
      <c r="E2" t="s">
        <v>214</v>
      </c>
      <c r="F2" t="s">
        <v>215</v>
      </c>
      <c r="G2" t="s">
        <v>216</v>
      </c>
      <c r="H2" t="s">
        <v>217</v>
      </c>
      <c r="I2" t="s">
        <v>218</v>
      </c>
      <c r="J2" s="14">
        <v>44343</v>
      </c>
      <c r="K2" s="15">
        <v>16</v>
      </c>
      <c r="L2" s="15" t="s">
        <v>214</v>
      </c>
      <c r="M2" t="s">
        <v>7</v>
      </c>
      <c r="N2" s="15">
        <v>10</v>
      </c>
      <c r="O2" s="15">
        <v>30</v>
      </c>
      <c r="P2" t="s">
        <v>219</v>
      </c>
      <c r="Q2" t="s">
        <v>220</v>
      </c>
      <c r="R2" t="s">
        <v>219</v>
      </c>
      <c r="S2" t="s">
        <v>220</v>
      </c>
      <c r="T2" t="s">
        <v>219</v>
      </c>
      <c r="U2" t="s">
        <v>220</v>
      </c>
      <c r="V2" t="s">
        <v>219</v>
      </c>
      <c r="W2" t="s">
        <v>220</v>
      </c>
      <c r="X2" t="s">
        <v>219</v>
      </c>
      <c r="Y2" t="s">
        <v>220</v>
      </c>
      <c r="Z2" t="s">
        <v>219</v>
      </c>
      <c r="AA2" t="s">
        <v>220</v>
      </c>
      <c r="AB2" t="s">
        <v>219</v>
      </c>
      <c r="AC2" t="s">
        <v>220</v>
      </c>
      <c r="AD2" t="s">
        <v>219</v>
      </c>
      <c r="AE2" t="s">
        <v>220</v>
      </c>
    </row>
    <row r="3" spans="1:31" x14ac:dyDescent="0.25">
      <c r="A3" s="16">
        <v>44344</v>
      </c>
      <c r="B3" s="32" t="s">
        <v>110</v>
      </c>
      <c r="C3" t="s">
        <v>212</v>
      </c>
      <c r="D3" t="s">
        <v>213</v>
      </c>
      <c r="E3" t="s">
        <v>214</v>
      </c>
      <c r="F3" t="s">
        <v>215</v>
      </c>
      <c r="G3" t="s">
        <v>216</v>
      </c>
      <c r="H3" t="s">
        <v>217</v>
      </c>
      <c r="I3" t="s">
        <v>221</v>
      </c>
      <c r="J3" s="14">
        <v>44352</v>
      </c>
      <c r="K3" s="15">
        <v>16</v>
      </c>
      <c r="L3" s="15" t="s">
        <v>212</v>
      </c>
      <c r="M3" t="s">
        <v>7</v>
      </c>
      <c r="N3" s="15">
        <v>2</v>
      </c>
      <c r="O3" s="15">
        <v>2</v>
      </c>
      <c r="P3" t="s">
        <v>219</v>
      </c>
      <c r="Q3" t="s">
        <v>220</v>
      </c>
      <c r="R3" t="s">
        <v>219</v>
      </c>
      <c r="S3" t="s">
        <v>220</v>
      </c>
      <c r="T3" t="s">
        <v>219</v>
      </c>
      <c r="U3" t="s">
        <v>220</v>
      </c>
      <c r="V3" t="s">
        <v>219</v>
      </c>
      <c r="W3" t="s">
        <v>220</v>
      </c>
      <c r="X3" t="s">
        <v>219</v>
      </c>
      <c r="Y3" t="s">
        <v>220</v>
      </c>
      <c r="Z3" t="s">
        <v>219</v>
      </c>
      <c r="AA3" t="s">
        <v>220</v>
      </c>
      <c r="AB3" t="s">
        <v>219</v>
      </c>
      <c r="AC3" t="s">
        <v>220</v>
      </c>
      <c r="AD3" t="s">
        <v>219</v>
      </c>
      <c r="AE3" t="s">
        <v>220</v>
      </c>
    </row>
    <row r="4" spans="1:31" x14ac:dyDescent="0.25">
      <c r="A4" s="16">
        <v>44350</v>
      </c>
      <c r="B4" s="32" t="s">
        <v>109</v>
      </c>
      <c r="C4" t="s">
        <v>212</v>
      </c>
      <c r="D4" t="s">
        <v>222</v>
      </c>
      <c r="E4" t="s">
        <v>214</v>
      </c>
      <c r="F4" t="s">
        <v>223</v>
      </c>
      <c r="G4" t="s">
        <v>216</v>
      </c>
      <c r="H4" t="s">
        <v>224</v>
      </c>
      <c r="I4" t="s">
        <v>225</v>
      </c>
      <c r="J4" s="14">
        <v>44352</v>
      </c>
      <c r="K4" s="15">
        <v>5</v>
      </c>
      <c r="L4" s="15" t="s">
        <v>219</v>
      </c>
      <c r="M4" t="s">
        <v>7</v>
      </c>
      <c r="N4" s="15">
        <v>1.25</v>
      </c>
      <c r="O4" s="15">
        <v>1.25</v>
      </c>
      <c r="P4" t="s">
        <v>219</v>
      </c>
      <c r="Q4" t="s">
        <v>220</v>
      </c>
      <c r="R4" t="s">
        <v>219</v>
      </c>
      <c r="S4" t="s">
        <v>220</v>
      </c>
      <c r="T4" t="s">
        <v>219</v>
      </c>
      <c r="U4" t="s">
        <v>220</v>
      </c>
      <c r="V4" t="s">
        <v>219</v>
      </c>
      <c r="W4" t="s">
        <v>220</v>
      </c>
      <c r="X4" t="s">
        <v>219</v>
      </c>
      <c r="Y4" t="s">
        <v>220</v>
      </c>
      <c r="Z4" t="s">
        <v>219</v>
      </c>
      <c r="AA4" t="s">
        <v>220</v>
      </c>
      <c r="AB4" t="s">
        <v>219</v>
      </c>
      <c r="AC4" t="s">
        <v>220</v>
      </c>
      <c r="AD4" t="s">
        <v>219</v>
      </c>
      <c r="AE4" t="s">
        <v>220</v>
      </c>
    </row>
    <row r="5" spans="1:31" x14ac:dyDescent="0.25">
      <c r="A5" s="16">
        <v>44352</v>
      </c>
      <c r="B5" s="32" t="s">
        <v>112</v>
      </c>
      <c r="C5" t="s">
        <v>212</v>
      </c>
      <c r="D5" t="s">
        <v>226</v>
      </c>
      <c r="E5" t="s">
        <v>214</v>
      </c>
      <c r="F5" t="s">
        <v>223</v>
      </c>
      <c r="G5" t="s">
        <v>216</v>
      </c>
      <c r="H5" t="s">
        <v>227</v>
      </c>
      <c r="I5" t="s">
        <v>225</v>
      </c>
      <c r="J5" s="14">
        <v>44361</v>
      </c>
      <c r="K5" s="15">
        <v>18</v>
      </c>
      <c r="L5" s="15" t="s">
        <v>212</v>
      </c>
      <c r="M5" t="s">
        <v>1</v>
      </c>
      <c r="N5" s="15">
        <v>6.04</v>
      </c>
      <c r="O5" s="15">
        <v>3.96</v>
      </c>
      <c r="P5" t="s">
        <v>219</v>
      </c>
      <c r="Q5" t="s">
        <v>220</v>
      </c>
      <c r="R5" t="s">
        <v>219</v>
      </c>
      <c r="S5" t="s">
        <v>220</v>
      </c>
      <c r="T5" t="s">
        <v>219</v>
      </c>
      <c r="U5" t="s">
        <v>220</v>
      </c>
      <c r="V5" t="s">
        <v>219</v>
      </c>
      <c r="W5" t="s">
        <v>220</v>
      </c>
      <c r="X5" t="s">
        <v>219</v>
      </c>
      <c r="Y5" t="s">
        <v>220</v>
      </c>
      <c r="Z5" t="s">
        <v>219</v>
      </c>
      <c r="AA5" t="s">
        <v>220</v>
      </c>
      <c r="AB5" t="s">
        <v>219</v>
      </c>
      <c r="AC5" t="s">
        <v>220</v>
      </c>
      <c r="AD5" t="s">
        <v>219</v>
      </c>
      <c r="AE5" t="s">
        <v>220</v>
      </c>
    </row>
    <row r="6" spans="1:31" x14ac:dyDescent="0.25">
      <c r="A6" s="16">
        <v>44353</v>
      </c>
      <c r="B6" s="32" t="s">
        <v>111</v>
      </c>
      <c r="C6" t="s">
        <v>212</v>
      </c>
      <c r="D6" t="s">
        <v>213</v>
      </c>
      <c r="E6" t="s">
        <v>214</v>
      </c>
      <c r="F6" t="s">
        <v>223</v>
      </c>
      <c r="G6" t="s">
        <v>216</v>
      </c>
      <c r="H6" t="s">
        <v>228</v>
      </c>
      <c r="I6" t="s">
        <v>221</v>
      </c>
      <c r="J6" s="14">
        <v>44360</v>
      </c>
      <c r="K6" s="15">
        <v>12</v>
      </c>
      <c r="L6" s="15" t="s">
        <v>219</v>
      </c>
      <c r="M6" t="s">
        <v>7</v>
      </c>
      <c r="N6" s="15">
        <v>1.5</v>
      </c>
      <c r="O6" s="15">
        <v>1.5</v>
      </c>
      <c r="P6" t="s">
        <v>219</v>
      </c>
      <c r="Q6" t="s">
        <v>220</v>
      </c>
      <c r="R6" t="s">
        <v>219</v>
      </c>
      <c r="S6" t="s">
        <v>220</v>
      </c>
      <c r="T6" t="s">
        <v>219</v>
      </c>
      <c r="U6" t="s">
        <v>220</v>
      </c>
      <c r="V6" t="s">
        <v>219</v>
      </c>
      <c r="W6" t="s">
        <v>220</v>
      </c>
      <c r="X6" t="s">
        <v>219</v>
      </c>
      <c r="Y6" t="s">
        <v>220</v>
      </c>
      <c r="Z6" t="s">
        <v>219</v>
      </c>
      <c r="AA6" t="s">
        <v>220</v>
      </c>
      <c r="AB6" t="s">
        <v>219</v>
      </c>
      <c r="AC6" t="s">
        <v>220</v>
      </c>
      <c r="AD6" t="s">
        <v>219</v>
      </c>
      <c r="AE6" t="s">
        <v>220</v>
      </c>
    </row>
    <row r="7" spans="1:31" x14ac:dyDescent="0.25">
      <c r="A7" s="16">
        <v>44380</v>
      </c>
      <c r="B7" s="32" t="s">
        <v>113</v>
      </c>
      <c r="C7" t="s">
        <v>212</v>
      </c>
      <c r="D7" t="s">
        <v>213</v>
      </c>
      <c r="E7" t="s">
        <v>214</v>
      </c>
      <c r="F7" t="s">
        <v>223</v>
      </c>
      <c r="G7" t="s">
        <v>216</v>
      </c>
      <c r="H7" t="s">
        <v>229</v>
      </c>
      <c r="I7" t="s">
        <v>221</v>
      </c>
      <c r="J7" s="14">
        <v>44380</v>
      </c>
      <c r="K7" s="15">
        <v>15</v>
      </c>
      <c r="L7" s="15" t="s">
        <v>219</v>
      </c>
      <c r="M7" t="s">
        <v>7</v>
      </c>
      <c r="N7" s="15">
        <v>1.875</v>
      </c>
      <c r="O7" s="15">
        <v>1.875</v>
      </c>
      <c r="P7" t="s">
        <v>219</v>
      </c>
      <c r="Q7" t="s">
        <v>220</v>
      </c>
      <c r="R7" t="s">
        <v>219</v>
      </c>
      <c r="S7" t="s">
        <v>220</v>
      </c>
      <c r="T7" t="s">
        <v>219</v>
      </c>
      <c r="U7" t="s">
        <v>220</v>
      </c>
      <c r="V7" t="s">
        <v>219</v>
      </c>
      <c r="W7" t="s">
        <v>220</v>
      </c>
      <c r="X7" t="s">
        <v>219</v>
      </c>
      <c r="Y7" t="s">
        <v>220</v>
      </c>
      <c r="Z7" t="s">
        <v>219</v>
      </c>
      <c r="AA7" t="s">
        <v>220</v>
      </c>
      <c r="AB7" t="s">
        <v>219</v>
      </c>
      <c r="AC7" t="s">
        <v>220</v>
      </c>
      <c r="AD7" t="s">
        <v>219</v>
      </c>
      <c r="AE7" t="s">
        <v>220</v>
      </c>
    </row>
    <row r="8" spans="1:31" x14ac:dyDescent="0.25">
      <c r="A8" s="16">
        <v>44403</v>
      </c>
      <c r="B8" s="32" t="s">
        <v>115</v>
      </c>
      <c r="C8" t="s">
        <v>212</v>
      </c>
      <c r="D8" t="s">
        <v>230</v>
      </c>
      <c r="E8" t="s">
        <v>214</v>
      </c>
      <c r="F8" t="s">
        <v>223</v>
      </c>
      <c r="G8" t="s">
        <v>216</v>
      </c>
      <c r="H8" t="s">
        <v>217</v>
      </c>
      <c r="I8" t="s">
        <v>225</v>
      </c>
      <c r="J8" s="14">
        <v>44407</v>
      </c>
      <c r="K8" s="15">
        <v>12</v>
      </c>
      <c r="L8" s="15" t="s">
        <v>212</v>
      </c>
      <c r="M8" t="s">
        <v>1</v>
      </c>
      <c r="N8" s="15">
        <v>4.3600000000000003</v>
      </c>
      <c r="O8" s="15">
        <v>2.64</v>
      </c>
      <c r="P8" t="s">
        <v>219</v>
      </c>
      <c r="Q8" t="s">
        <v>220</v>
      </c>
      <c r="R8" t="s">
        <v>219</v>
      </c>
      <c r="S8" t="s">
        <v>220</v>
      </c>
      <c r="T8" t="s">
        <v>219</v>
      </c>
      <c r="U8" t="s">
        <v>220</v>
      </c>
      <c r="V8" t="s">
        <v>219</v>
      </c>
      <c r="W8" t="s">
        <v>220</v>
      </c>
      <c r="X8" t="s">
        <v>219</v>
      </c>
      <c r="Y8" t="s">
        <v>220</v>
      </c>
      <c r="Z8" t="s">
        <v>219</v>
      </c>
      <c r="AA8" t="s">
        <v>220</v>
      </c>
      <c r="AB8" t="s">
        <v>219</v>
      </c>
      <c r="AC8" t="s">
        <v>220</v>
      </c>
      <c r="AD8" t="s">
        <v>219</v>
      </c>
      <c r="AE8" t="s">
        <v>220</v>
      </c>
    </row>
    <row r="9" spans="1:31" x14ac:dyDescent="0.25">
      <c r="A9" s="16">
        <v>44404</v>
      </c>
      <c r="B9" s="32" t="s">
        <v>114</v>
      </c>
      <c r="C9" t="s">
        <v>212</v>
      </c>
      <c r="D9" t="s">
        <v>231</v>
      </c>
      <c r="E9" t="s">
        <v>214</v>
      </c>
      <c r="F9" t="s">
        <v>223</v>
      </c>
      <c r="G9" t="s">
        <v>216</v>
      </c>
      <c r="H9" t="s">
        <v>232</v>
      </c>
      <c r="I9" t="s">
        <v>225</v>
      </c>
      <c r="J9" s="14">
        <v>44404</v>
      </c>
      <c r="K9" s="15">
        <v>31</v>
      </c>
      <c r="L9" s="15" t="s">
        <v>212</v>
      </c>
      <c r="M9" t="s">
        <v>1</v>
      </c>
      <c r="N9" s="15">
        <v>9.68</v>
      </c>
      <c r="O9" s="15">
        <v>6.82</v>
      </c>
      <c r="P9" t="s">
        <v>219</v>
      </c>
      <c r="Q9" t="s">
        <v>220</v>
      </c>
      <c r="R9" t="s">
        <v>219</v>
      </c>
      <c r="S9" t="s">
        <v>220</v>
      </c>
      <c r="T9" t="s">
        <v>219</v>
      </c>
      <c r="U9" t="s">
        <v>220</v>
      </c>
      <c r="V9" t="s">
        <v>219</v>
      </c>
      <c r="W9" t="s">
        <v>220</v>
      </c>
      <c r="X9" t="s">
        <v>219</v>
      </c>
      <c r="Y9" t="s">
        <v>220</v>
      </c>
      <c r="Z9" t="s">
        <v>219</v>
      </c>
      <c r="AA9" t="s">
        <v>220</v>
      </c>
      <c r="AB9" t="s">
        <v>219</v>
      </c>
      <c r="AC9" t="s">
        <v>220</v>
      </c>
      <c r="AD9" t="s">
        <v>219</v>
      </c>
      <c r="AE9" t="s">
        <v>220</v>
      </c>
    </row>
    <row r="10" spans="1:31" x14ac:dyDescent="0.25">
      <c r="A10" s="16">
        <v>44419</v>
      </c>
      <c r="B10" s="32" t="s">
        <v>116</v>
      </c>
      <c r="C10" t="s">
        <v>212</v>
      </c>
      <c r="D10" t="s">
        <v>233</v>
      </c>
      <c r="E10" t="s">
        <v>214</v>
      </c>
      <c r="F10" t="s">
        <v>223</v>
      </c>
      <c r="G10" t="s">
        <v>234</v>
      </c>
      <c r="H10" t="s">
        <v>235</v>
      </c>
      <c r="I10" t="s">
        <v>225</v>
      </c>
      <c r="J10" s="14">
        <v>44419</v>
      </c>
      <c r="K10" s="15">
        <v>25</v>
      </c>
      <c r="L10" s="15" t="s">
        <v>212</v>
      </c>
      <c r="M10" t="s">
        <v>1</v>
      </c>
      <c r="N10" s="15">
        <v>8</v>
      </c>
      <c r="O10" s="15">
        <v>5.5</v>
      </c>
      <c r="P10" t="s">
        <v>219</v>
      </c>
      <c r="Q10" t="s">
        <v>220</v>
      </c>
      <c r="R10" t="s">
        <v>219</v>
      </c>
      <c r="S10" t="s">
        <v>220</v>
      </c>
      <c r="T10" t="s">
        <v>219</v>
      </c>
      <c r="U10" t="s">
        <v>220</v>
      </c>
      <c r="V10" t="s">
        <v>219</v>
      </c>
      <c r="W10" t="s">
        <v>220</v>
      </c>
      <c r="X10" t="s">
        <v>219</v>
      </c>
      <c r="Y10" t="s">
        <v>220</v>
      </c>
      <c r="Z10" t="s">
        <v>219</v>
      </c>
      <c r="AA10" t="s">
        <v>220</v>
      </c>
      <c r="AB10" t="s">
        <v>219</v>
      </c>
      <c r="AC10" t="s">
        <v>220</v>
      </c>
      <c r="AD10" t="s">
        <v>219</v>
      </c>
      <c r="AE10" t="s">
        <v>220</v>
      </c>
    </row>
    <row r="11" spans="1:31" x14ac:dyDescent="0.25">
      <c r="A11" s="16">
        <v>44470</v>
      </c>
      <c r="B11" s="32" t="s">
        <v>117</v>
      </c>
      <c r="C11" t="s">
        <v>212</v>
      </c>
      <c r="D11" t="s">
        <v>236</v>
      </c>
      <c r="E11" t="s">
        <v>214</v>
      </c>
      <c r="F11" t="s">
        <v>223</v>
      </c>
      <c r="G11" t="s">
        <v>234</v>
      </c>
      <c r="H11" t="s">
        <v>237</v>
      </c>
      <c r="I11" t="s">
        <v>225</v>
      </c>
      <c r="J11" s="14">
        <v>44470</v>
      </c>
      <c r="K11" s="15">
        <v>21</v>
      </c>
      <c r="L11" s="15" t="s">
        <v>212</v>
      </c>
      <c r="M11" t="s">
        <v>1</v>
      </c>
      <c r="N11" s="15">
        <v>6.88</v>
      </c>
      <c r="O11" s="15">
        <v>4.62</v>
      </c>
      <c r="P11" t="s">
        <v>219</v>
      </c>
      <c r="Q11" t="s">
        <v>220</v>
      </c>
      <c r="R11" t="s">
        <v>219</v>
      </c>
      <c r="S11" t="s">
        <v>220</v>
      </c>
      <c r="T11" t="s">
        <v>219</v>
      </c>
      <c r="U11" t="s">
        <v>220</v>
      </c>
      <c r="V11" t="s">
        <v>219</v>
      </c>
      <c r="W11" t="s">
        <v>220</v>
      </c>
      <c r="X11" t="s">
        <v>219</v>
      </c>
      <c r="Y11" t="s">
        <v>220</v>
      </c>
      <c r="Z11" t="s">
        <v>219</v>
      </c>
      <c r="AA11" t="s">
        <v>220</v>
      </c>
      <c r="AB11" t="s">
        <v>219</v>
      </c>
      <c r="AC11" t="s">
        <v>220</v>
      </c>
      <c r="AD11" t="s">
        <v>219</v>
      </c>
      <c r="AE11" t="s">
        <v>220</v>
      </c>
    </row>
    <row r="12" spans="1:31" x14ac:dyDescent="0.25">
      <c r="A12" s="16">
        <v>44475</v>
      </c>
      <c r="B12" s="32" t="s">
        <v>118</v>
      </c>
      <c r="C12" t="s">
        <v>212</v>
      </c>
      <c r="D12" t="s">
        <v>236</v>
      </c>
      <c r="E12" t="s">
        <v>214</v>
      </c>
      <c r="F12" t="s">
        <v>223</v>
      </c>
      <c r="G12" t="s">
        <v>234</v>
      </c>
      <c r="H12" t="s">
        <v>238</v>
      </c>
      <c r="I12" t="s">
        <v>225</v>
      </c>
      <c r="J12" s="14">
        <v>44475</v>
      </c>
      <c r="K12" s="15">
        <v>15</v>
      </c>
      <c r="L12" s="15" t="s">
        <v>212</v>
      </c>
      <c r="M12" t="s">
        <v>6</v>
      </c>
      <c r="N12" s="15">
        <v>4.9000000000000004</v>
      </c>
      <c r="O12" s="15">
        <v>3.6</v>
      </c>
      <c r="P12" t="s">
        <v>219</v>
      </c>
      <c r="Q12" t="s">
        <v>220</v>
      </c>
      <c r="R12" t="s">
        <v>219</v>
      </c>
      <c r="S12" t="s">
        <v>220</v>
      </c>
      <c r="T12" t="s">
        <v>219</v>
      </c>
      <c r="U12" t="s">
        <v>220</v>
      </c>
      <c r="V12" t="s">
        <v>219</v>
      </c>
      <c r="W12" t="s">
        <v>220</v>
      </c>
      <c r="X12" t="s">
        <v>219</v>
      </c>
      <c r="Y12" t="s">
        <v>220</v>
      </c>
      <c r="Z12" t="s">
        <v>219</v>
      </c>
      <c r="AA12" t="s">
        <v>220</v>
      </c>
      <c r="AB12" t="s">
        <v>219</v>
      </c>
      <c r="AC12" t="s">
        <v>220</v>
      </c>
      <c r="AD12" t="s">
        <v>219</v>
      </c>
      <c r="AE12" t="s">
        <v>220</v>
      </c>
    </row>
    <row r="13" spans="1:31" x14ac:dyDescent="0.25">
      <c r="A13" s="16">
        <v>44476</v>
      </c>
      <c r="B13" s="32" t="s">
        <v>119</v>
      </c>
      <c r="C13" t="s">
        <v>212</v>
      </c>
      <c r="D13" t="s">
        <v>236</v>
      </c>
      <c r="E13" t="s">
        <v>214</v>
      </c>
      <c r="F13" t="s">
        <v>223</v>
      </c>
      <c r="G13" t="s">
        <v>234</v>
      </c>
      <c r="H13" t="s">
        <v>239</v>
      </c>
      <c r="I13" t="s">
        <v>225</v>
      </c>
      <c r="J13" s="14">
        <v>44476</v>
      </c>
      <c r="K13" s="15">
        <v>10</v>
      </c>
      <c r="L13" s="15" t="s">
        <v>212</v>
      </c>
      <c r="M13" t="s">
        <v>6</v>
      </c>
      <c r="N13" s="15">
        <v>3.6</v>
      </c>
      <c r="O13" s="15">
        <v>2.4</v>
      </c>
      <c r="P13" t="s">
        <v>219</v>
      </c>
      <c r="Q13" t="s">
        <v>220</v>
      </c>
      <c r="R13" t="s">
        <v>219</v>
      </c>
      <c r="S13" t="s">
        <v>220</v>
      </c>
      <c r="T13" t="s">
        <v>219</v>
      </c>
      <c r="U13" t="s">
        <v>220</v>
      </c>
      <c r="V13" t="s">
        <v>219</v>
      </c>
      <c r="W13" t="s">
        <v>220</v>
      </c>
      <c r="X13" t="s">
        <v>219</v>
      </c>
      <c r="Y13" t="s">
        <v>220</v>
      </c>
      <c r="Z13" t="s">
        <v>219</v>
      </c>
      <c r="AA13" t="s">
        <v>220</v>
      </c>
      <c r="AB13" t="s">
        <v>219</v>
      </c>
      <c r="AC13" t="s">
        <v>220</v>
      </c>
      <c r="AD13" t="s">
        <v>219</v>
      </c>
      <c r="AE13" t="s">
        <v>220</v>
      </c>
    </row>
    <row r="14" spans="1:31" x14ac:dyDescent="0.25">
      <c r="A14" s="16">
        <v>44482</v>
      </c>
      <c r="B14" s="32" t="s">
        <v>120</v>
      </c>
      <c r="C14" t="s">
        <v>212</v>
      </c>
      <c r="D14" t="s">
        <v>236</v>
      </c>
      <c r="E14" t="s">
        <v>214</v>
      </c>
      <c r="F14" t="s">
        <v>223</v>
      </c>
      <c r="G14" t="s">
        <v>234</v>
      </c>
      <c r="H14" t="s">
        <v>240</v>
      </c>
      <c r="I14" t="s">
        <v>225</v>
      </c>
      <c r="J14" s="14">
        <v>44482</v>
      </c>
      <c r="K14" s="15">
        <v>19</v>
      </c>
      <c r="L14" s="15" t="s">
        <v>212</v>
      </c>
      <c r="M14" t="s">
        <v>1</v>
      </c>
      <c r="N14" s="15">
        <v>6.32</v>
      </c>
      <c r="O14" s="15">
        <v>4.18</v>
      </c>
      <c r="P14" t="s">
        <v>219</v>
      </c>
      <c r="Q14" t="s">
        <v>220</v>
      </c>
      <c r="R14" t="s">
        <v>219</v>
      </c>
      <c r="S14" t="s">
        <v>220</v>
      </c>
      <c r="T14" t="s">
        <v>219</v>
      </c>
      <c r="U14" t="s">
        <v>220</v>
      </c>
      <c r="V14" t="s">
        <v>219</v>
      </c>
      <c r="W14" t="s">
        <v>220</v>
      </c>
      <c r="X14" t="s">
        <v>219</v>
      </c>
      <c r="Y14" t="s">
        <v>220</v>
      </c>
      <c r="Z14" t="s">
        <v>219</v>
      </c>
      <c r="AA14" t="s">
        <v>220</v>
      </c>
      <c r="AB14" t="s">
        <v>219</v>
      </c>
      <c r="AC14" t="s">
        <v>220</v>
      </c>
      <c r="AD14" t="s">
        <v>219</v>
      </c>
      <c r="AE14" t="s">
        <v>220</v>
      </c>
    </row>
    <row r="15" spans="1:31" x14ac:dyDescent="0.25">
      <c r="A15" s="16">
        <v>44482</v>
      </c>
      <c r="B15" s="32" t="s">
        <v>121</v>
      </c>
      <c r="C15" t="s">
        <v>212</v>
      </c>
      <c r="D15" t="s">
        <v>236</v>
      </c>
      <c r="E15" t="s">
        <v>214</v>
      </c>
      <c r="F15" t="s">
        <v>223</v>
      </c>
      <c r="G15" t="s">
        <v>234</v>
      </c>
      <c r="H15" t="s">
        <v>241</v>
      </c>
      <c r="I15" t="s">
        <v>225</v>
      </c>
      <c r="J15" s="14">
        <v>44482</v>
      </c>
      <c r="K15" s="15">
        <v>8</v>
      </c>
      <c r="L15" s="15" t="s">
        <v>219</v>
      </c>
      <c r="M15" t="s">
        <v>7</v>
      </c>
      <c r="N15" s="15">
        <v>2</v>
      </c>
      <c r="O15" s="15">
        <v>2</v>
      </c>
      <c r="P15" t="s">
        <v>219</v>
      </c>
      <c r="Q15" t="s">
        <v>220</v>
      </c>
      <c r="R15" t="s">
        <v>219</v>
      </c>
      <c r="S15" t="s">
        <v>220</v>
      </c>
      <c r="T15" t="s">
        <v>219</v>
      </c>
      <c r="U15" t="s">
        <v>220</v>
      </c>
      <c r="V15" t="s">
        <v>219</v>
      </c>
      <c r="W15" t="s">
        <v>220</v>
      </c>
      <c r="X15" t="s">
        <v>219</v>
      </c>
      <c r="Y15" t="s">
        <v>220</v>
      </c>
      <c r="Z15" t="s">
        <v>219</v>
      </c>
      <c r="AA15" t="s">
        <v>220</v>
      </c>
      <c r="AB15" t="s">
        <v>219</v>
      </c>
      <c r="AC15" t="s">
        <v>220</v>
      </c>
      <c r="AD15" t="s">
        <v>219</v>
      </c>
      <c r="AE15" t="s">
        <v>220</v>
      </c>
    </row>
    <row r="16" spans="1:31" x14ac:dyDescent="0.25">
      <c r="A16" s="16">
        <v>44482</v>
      </c>
      <c r="B16" s="32" t="s">
        <v>122</v>
      </c>
      <c r="C16" t="s">
        <v>212</v>
      </c>
      <c r="D16" t="s">
        <v>236</v>
      </c>
      <c r="E16" t="s">
        <v>214</v>
      </c>
      <c r="F16" t="s">
        <v>223</v>
      </c>
      <c r="G16" t="s">
        <v>234</v>
      </c>
      <c r="H16" t="s">
        <v>242</v>
      </c>
      <c r="I16" t="s">
        <v>225</v>
      </c>
      <c r="J16" s="14">
        <v>44484</v>
      </c>
      <c r="K16" s="15">
        <v>15</v>
      </c>
      <c r="L16" s="15" t="s">
        <v>212</v>
      </c>
      <c r="M16" t="s">
        <v>6</v>
      </c>
      <c r="N16" s="15">
        <v>4.9000000000000004</v>
      </c>
      <c r="O16" s="15">
        <v>3.6</v>
      </c>
      <c r="P16" t="s">
        <v>219</v>
      </c>
      <c r="Q16" t="s">
        <v>220</v>
      </c>
      <c r="R16" t="s">
        <v>219</v>
      </c>
      <c r="S16" t="s">
        <v>220</v>
      </c>
      <c r="T16" t="s">
        <v>219</v>
      </c>
      <c r="U16" t="s">
        <v>220</v>
      </c>
      <c r="V16" t="s">
        <v>219</v>
      </c>
      <c r="W16" t="s">
        <v>220</v>
      </c>
      <c r="X16" t="s">
        <v>219</v>
      </c>
      <c r="Y16" t="s">
        <v>220</v>
      </c>
      <c r="Z16" t="s">
        <v>219</v>
      </c>
      <c r="AA16" t="s">
        <v>220</v>
      </c>
      <c r="AB16" t="s">
        <v>219</v>
      </c>
      <c r="AC16" t="s">
        <v>220</v>
      </c>
      <c r="AD16" t="s">
        <v>219</v>
      </c>
      <c r="AE16" t="s">
        <v>220</v>
      </c>
    </row>
    <row r="17" spans="1:31" x14ac:dyDescent="0.25">
      <c r="A17" s="16">
        <v>44484</v>
      </c>
      <c r="B17" s="32" t="s">
        <v>123</v>
      </c>
      <c r="C17" t="s">
        <v>212</v>
      </c>
      <c r="D17" t="s">
        <v>236</v>
      </c>
      <c r="E17" t="s">
        <v>214</v>
      </c>
      <c r="F17" t="s">
        <v>223</v>
      </c>
      <c r="G17" t="s">
        <v>234</v>
      </c>
      <c r="H17" t="s">
        <v>243</v>
      </c>
      <c r="I17" t="s">
        <v>225</v>
      </c>
      <c r="J17" s="14">
        <v>44488</v>
      </c>
      <c r="K17" s="15">
        <v>15</v>
      </c>
      <c r="L17" s="15" t="s">
        <v>212</v>
      </c>
      <c r="M17" t="s">
        <v>1</v>
      </c>
      <c r="N17" s="15">
        <v>5.2</v>
      </c>
      <c r="O17" s="15">
        <v>3.3</v>
      </c>
      <c r="P17" t="s">
        <v>219</v>
      </c>
      <c r="Q17" t="s">
        <v>220</v>
      </c>
      <c r="R17" t="s">
        <v>219</v>
      </c>
      <c r="S17" t="s">
        <v>220</v>
      </c>
      <c r="T17" t="s">
        <v>219</v>
      </c>
      <c r="U17" t="s">
        <v>220</v>
      </c>
      <c r="V17" t="s">
        <v>219</v>
      </c>
      <c r="W17" t="s">
        <v>220</v>
      </c>
      <c r="X17" t="s">
        <v>219</v>
      </c>
      <c r="Y17" t="s">
        <v>220</v>
      </c>
      <c r="Z17" t="s">
        <v>219</v>
      </c>
      <c r="AA17" t="s">
        <v>220</v>
      </c>
      <c r="AB17" t="s">
        <v>219</v>
      </c>
      <c r="AC17" t="s">
        <v>220</v>
      </c>
      <c r="AD17" t="s">
        <v>219</v>
      </c>
      <c r="AE17" t="s">
        <v>220</v>
      </c>
    </row>
    <row r="18" spans="1:31" x14ac:dyDescent="0.25">
      <c r="A18" s="16">
        <v>44488</v>
      </c>
      <c r="B18" s="32" t="s">
        <v>124</v>
      </c>
      <c r="C18" t="s">
        <v>212</v>
      </c>
      <c r="D18" t="s">
        <v>236</v>
      </c>
      <c r="E18" t="s">
        <v>214</v>
      </c>
      <c r="F18" t="s">
        <v>223</v>
      </c>
      <c r="G18" t="s">
        <v>244</v>
      </c>
      <c r="H18" t="s">
        <v>245</v>
      </c>
      <c r="I18" t="s">
        <v>225</v>
      </c>
      <c r="J18" s="14">
        <v>44491</v>
      </c>
      <c r="K18" s="15">
        <v>20</v>
      </c>
      <c r="L18" s="15" t="s">
        <v>212</v>
      </c>
      <c r="M18" t="s">
        <v>1</v>
      </c>
      <c r="N18" s="15">
        <v>6.6</v>
      </c>
      <c r="O18" s="15">
        <v>4.4000000000000004</v>
      </c>
      <c r="P18" t="s">
        <v>219</v>
      </c>
      <c r="Q18" t="s">
        <v>220</v>
      </c>
      <c r="R18" t="s">
        <v>219</v>
      </c>
      <c r="S18" t="s">
        <v>220</v>
      </c>
      <c r="T18" t="s">
        <v>219</v>
      </c>
      <c r="U18" t="s">
        <v>220</v>
      </c>
      <c r="V18" t="s">
        <v>219</v>
      </c>
      <c r="W18" t="s">
        <v>220</v>
      </c>
      <c r="X18" t="s">
        <v>219</v>
      </c>
      <c r="Y18" t="s">
        <v>220</v>
      </c>
      <c r="Z18" t="s">
        <v>219</v>
      </c>
      <c r="AA18" t="s">
        <v>220</v>
      </c>
      <c r="AB18" t="s">
        <v>219</v>
      </c>
      <c r="AC18" t="s">
        <v>220</v>
      </c>
      <c r="AD18" t="s">
        <v>219</v>
      </c>
      <c r="AE18" t="s">
        <v>220</v>
      </c>
    </row>
    <row r="19" spans="1:31" x14ac:dyDescent="0.25">
      <c r="A19" s="16">
        <v>44491</v>
      </c>
      <c r="B19" s="32" t="s">
        <v>129</v>
      </c>
      <c r="C19" t="s">
        <v>212</v>
      </c>
      <c r="D19" t="s">
        <v>236</v>
      </c>
      <c r="E19" t="s">
        <v>214</v>
      </c>
      <c r="F19" t="s">
        <v>223</v>
      </c>
      <c r="G19" t="s">
        <v>244</v>
      </c>
      <c r="H19" t="s">
        <v>246</v>
      </c>
      <c r="I19" t="s">
        <v>225</v>
      </c>
      <c r="J19" s="14">
        <v>44503</v>
      </c>
      <c r="K19" s="15">
        <v>68</v>
      </c>
      <c r="L19" s="15" t="s">
        <v>212</v>
      </c>
      <c r="M19" t="s">
        <v>1</v>
      </c>
      <c r="N19" s="15">
        <v>20.04</v>
      </c>
      <c r="O19" s="15">
        <v>14.96</v>
      </c>
      <c r="P19" t="s">
        <v>219</v>
      </c>
      <c r="Q19" t="s">
        <v>220</v>
      </c>
      <c r="R19" t="s">
        <v>219</v>
      </c>
      <c r="S19" t="s">
        <v>220</v>
      </c>
      <c r="T19" t="s">
        <v>219</v>
      </c>
      <c r="U19" t="s">
        <v>220</v>
      </c>
      <c r="V19" t="s">
        <v>219</v>
      </c>
      <c r="W19" t="s">
        <v>220</v>
      </c>
      <c r="X19" t="s">
        <v>219</v>
      </c>
      <c r="Y19" t="s">
        <v>220</v>
      </c>
      <c r="Z19" t="s">
        <v>219</v>
      </c>
      <c r="AA19" t="s">
        <v>220</v>
      </c>
      <c r="AB19" t="s">
        <v>219</v>
      </c>
      <c r="AC19" t="s">
        <v>220</v>
      </c>
      <c r="AD19" t="s">
        <v>219</v>
      </c>
      <c r="AE19" t="s">
        <v>220</v>
      </c>
    </row>
    <row r="20" spans="1:31" x14ac:dyDescent="0.25">
      <c r="A20" s="16">
        <v>44500</v>
      </c>
      <c r="B20" s="32" t="s">
        <v>125</v>
      </c>
      <c r="C20" t="s">
        <v>212</v>
      </c>
      <c r="D20" t="s">
        <v>247</v>
      </c>
      <c r="E20" t="s">
        <v>214</v>
      </c>
      <c r="F20" t="s">
        <v>248</v>
      </c>
      <c r="G20" t="s">
        <v>244</v>
      </c>
      <c r="H20" t="s">
        <v>249</v>
      </c>
      <c r="I20" t="s">
        <v>225</v>
      </c>
      <c r="J20" s="14">
        <v>44500</v>
      </c>
      <c r="K20" s="15">
        <v>30</v>
      </c>
      <c r="L20" s="15" t="s">
        <v>212</v>
      </c>
      <c r="M20" t="s">
        <v>1</v>
      </c>
      <c r="N20" s="15">
        <v>9.4</v>
      </c>
      <c r="O20" s="15">
        <v>6.6</v>
      </c>
      <c r="P20" t="s">
        <v>219</v>
      </c>
      <c r="Q20" t="s">
        <v>220</v>
      </c>
      <c r="R20" t="s">
        <v>219</v>
      </c>
      <c r="S20" t="s">
        <v>220</v>
      </c>
      <c r="T20" t="s">
        <v>219</v>
      </c>
      <c r="U20" t="s">
        <v>220</v>
      </c>
      <c r="V20" t="s">
        <v>219</v>
      </c>
      <c r="W20" t="s">
        <v>220</v>
      </c>
      <c r="X20" t="s">
        <v>219</v>
      </c>
      <c r="Y20" t="s">
        <v>220</v>
      </c>
      <c r="Z20" t="s">
        <v>219</v>
      </c>
      <c r="AA20" t="s">
        <v>220</v>
      </c>
      <c r="AB20" t="s">
        <v>219</v>
      </c>
      <c r="AC20" t="s">
        <v>220</v>
      </c>
      <c r="AD20" t="s">
        <v>219</v>
      </c>
      <c r="AE20" t="s">
        <v>220</v>
      </c>
    </row>
    <row r="21" spans="1:31" x14ac:dyDescent="0.25">
      <c r="A21" s="16">
        <v>44501</v>
      </c>
      <c r="B21" s="32" t="s">
        <v>127</v>
      </c>
      <c r="C21" t="s">
        <v>212</v>
      </c>
      <c r="D21" t="s">
        <v>250</v>
      </c>
      <c r="E21" t="s">
        <v>214</v>
      </c>
      <c r="F21" t="s">
        <v>248</v>
      </c>
      <c r="G21" t="s">
        <v>216</v>
      </c>
      <c r="H21" t="s">
        <v>251</v>
      </c>
      <c r="I21" t="s">
        <v>225</v>
      </c>
      <c r="J21" s="14">
        <v>44503</v>
      </c>
      <c r="K21" s="15">
        <v>4</v>
      </c>
      <c r="L21" s="15" t="s">
        <v>212</v>
      </c>
      <c r="M21" t="s">
        <v>6</v>
      </c>
      <c r="N21" s="15">
        <v>2.04</v>
      </c>
      <c r="O21" s="15">
        <v>0.96</v>
      </c>
      <c r="P21" t="s">
        <v>219</v>
      </c>
      <c r="Q21" t="s">
        <v>220</v>
      </c>
      <c r="R21" t="s">
        <v>219</v>
      </c>
      <c r="S21" t="s">
        <v>220</v>
      </c>
      <c r="T21" t="s">
        <v>219</v>
      </c>
      <c r="U21" t="s">
        <v>220</v>
      </c>
      <c r="V21" t="s">
        <v>219</v>
      </c>
      <c r="W21" t="s">
        <v>220</v>
      </c>
      <c r="X21" t="s">
        <v>219</v>
      </c>
      <c r="Y21" t="s">
        <v>220</v>
      </c>
      <c r="Z21" t="s">
        <v>219</v>
      </c>
      <c r="AA21" t="s">
        <v>220</v>
      </c>
      <c r="AB21" t="s">
        <v>219</v>
      </c>
      <c r="AC21" t="s">
        <v>220</v>
      </c>
      <c r="AD21" t="s">
        <v>219</v>
      </c>
      <c r="AE21" t="s">
        <v>220</v>
      </c>
    </row>
    <row r="22" spans="1:31" x14ac:dyDescent="0.25">
      <c r="A22" s="16">
        <v>44502</v>
      </c>
      <c r="B22" s="32" t="s">
        <v>126</v>
      </c>
      <c r="C22" t="s">
        <v>212</v>
      </c>
      <c r="D22" t="s">
        <v>248</v>
      </c>
      <c r="E22" t="s">
        <v>214</v>
      </c>
      <c r="F22" t="s">
        <v>247</v>
      </c>
      <c r="G22" t="s">
        <v>234</v>
      </c>
      <c r="H22" t="s">
        <v>237</v>
      </c>
      <c r="I22" t="s">
        <v>225</v>
      </c>
      <c r="J22" s="14">
        <v>44502</v>
      </c>
      <c r="K22" s="15">
        <v>9</v>
      </c>
      <c r="L22" s="15" t="s">
        <v>214</v>
      </c>
      <c r="M22" t="s">
        <v>1</v>
      </c>
      <c r="N22" s="15">
        <v>1.98</v>
      </c>
      <c r="O22" s="15">
        <v>3.52</v>
      </c>
      <c r="P22" t="s">
        <v>219</v>
      </c>
      <c r="Q22" t="s">
        <v>220</v>
      </c>
      <c r="R22" t="s">
        <v>219</v>
      </c>
      <c r="S22" t="s">
        <v>220</v>
      </c>
      <c r="T22" t="s">
        <v>219</v>
      </c>
      <c r="U22" t="s">
        <v>220</v>
      </c>
      <c r="V22" t="s">
        <v>219</v>
      </c>
      <c r="W22" t="s">
        <v>220</v>
      </c>
      <c r="X22" t="s">
        <v>219</v>
      </c>
      <c r="Y22" t="s">
        <v>220</v>
      </c>
      <c r="Z22" t="s">
        <v>219</v>
      </c>
      <c r="AA22" t="s">
        <v>220</v>
      </c>
      <c r="AB22" t="s">
        <v>219</v>
      </c>
      <c r="AC22" t="s">
        <v>220</v>
      </c>
      <c r="AD22" t="s">
        <v>219</v>
      </c>
      <c r="AE22" t="s">
        <v>220</v>
      </c>
    </row>
    <row r="23" spans="1:31" x14ac:dyDescent="0.25">
      <c r="A23" s="16">
        <v>44502</v>
      </c>
      <c r="B23" s="32" t="s">
        <v>130</v>
      </c>
      <c r="C23" t="s">
        <v>212</v>
      </c>
      <c r="D23" t="s">
        <v>248</v>
      </c>
      <c r="E23" t="s">
        <v>214</v>
      </c>
      <c r="F23" t="s">
        <v>247</v>
      </c>
      <c r="G23" t="s">
        <v>234</v>
      </c>
      <c r="H23" t="s">
        <v>235</v>
      </c>
      <c r="I23" t="s">
        <v>225</v>
      </c>
      <c r="J23" s="14">
        <v>44505</v>
      </c>
      <c r="K23" s="15">
        <v>25</v>
      </c>
      <c r="L23" s="15" t="s">
        <v>219</v>
      </c>
      <c r="M23" t="s">
        <v>7</v>
      </c>
      <c r="N23" s="15">
        <v>6.25</v>
      </c>
      <c r="O23" s="15">
        <v>6.25</v>
      </c>
      <c r="P23" t="s">
        <v>219</v>
      </c>
      <c r="Q23" t="s">
        <v>220</v>
      </c>
      <c r="R23" t="s">
        <v>219</v>
      </c>
      <c r="S23" t="s">
        <v>220</v>
      </c>
      <c r="T23" t="s">
        <v>219</v>
      </c>
      <c r="U23" t="s">
        <v>220</v>
      </c>
      <c r="V23" t="s">
        <v>219</v>
      </c>
      <c r="W23" t="s">
        <v>220</v>
      </c>
      <c r="X23" t="s">
        <v>219</v>
      </c>
      <c r="Y23" t="s">
        <v>220</v>
      </c>
      <c r="Z23" t="s">
        <v>219</v>
      </c>
      <c r="AA23" t="s">
        <v>220</v>
      </c>
      <c r="AB23" t="s">
        <v>219</v>
      </c>
      <c r="AC23" t="s">
        <v>220</v>
      </c>
      <c r="AD23" t="s">
        <v>219</v>
      </c>
      <c r="AE23" t="s">
        <v>220</v>
      </c>
    </row>
    <row r="24" spans="1:31" x14ac:dyDescent="0.25">
      <c r="A24" s="16">
        <v>44503</v>
      </c>
      <c r="B24" s="32" t="s">
        <v>128</v>
      </c>
      <c r="C24" t="s">
        <v>212</v>
      </c>
      <c r="D24" t="s">
        <v>236</v>
      </c>
      <c r="E24" t="s">
        <v>214</v>
      </c>
      <c r="F24" t="s">
        <v>248</v>
      </c>
      <c r="G24" t="s">
        <v>244</v>
      </c>
      <c r="H24" t="s">
        <v>245</v>
      </c>
      <c r="I24" t="s">
        <v>225</v>
      </c>
      <c r="J24" s="14">
        <v>44503</v>
      </c>
      <c r="K24" s="15">
        <v>20</v>
      </c>
      <c r="L24" s="15" t="s">
        <v>212</v>
      </c>
      <c r="M24" t="s">
        <v>1</v>
      </c>
      <c r="N24" s="15">
        <v>6.6</v>
      </c>
      <c r="O24" s="15">
        <v>4.4000000000000004</v>
      </c>
      <c r="P24" t="s">
        <v>219</v>
      </c>
      <c r="Q24" t="s">
        <v>220</v>
      </c>
      <c r="R24" t="s">
        <v>219</v>
      </c>
      <c r="S24" t="s">
        <v>220</v>
      </c>
      <c r="T24" t="s">
        <v>219</v>
      </c>
      <c r="U24" t="s">
        <v>220</v>
      </c>
      <c r="V24" t="s">
        <v>219</v>
      </c>
      <c r="W24" t="s">
        <v>220</v>
      </c>
      <c r="X24" t="s">
        <v>219</v>
      </c>
      <c r="Y24" t="s">
        <v>220</v>
      </c>
      <c r="Z24" t="s">
        <v>219</v>
      </c>
      <c r="AA24" t="s">
        <v>220</v>
      </c>
      <c r="AB24" t="s">
        <v>219</v>
      </c>
      <c r="AC24" t="s">
        <v>220</v>
      </c>
      <c r="AD24" t="s">
        <v>219</v>
      </c>
      <c r="AE24" t="s">
        <v>220</v>
      </c>
    </row>
    <row r="25" spans="1:31" x14ac:dyDescent="0.25">
      <c r="A25" s="16">
        <v>44505</v>
      </c>
      <c r="B25" s="32" t="s">
        <v>131</v>
      </c>
      <c r="C25" t="s">
        <v>212</v>
      </c>
      <c r="D25" t="s">
        <v>248</v>
      </c>
      <c r="E25" t="s">
        <v>214</v>
      </c>
      <c r="F25" t="s">
        <v>247</v>
      </c>
      <c r="G25" t="s">
        <v>234</v>
      </c>
      <c r="H25" t="s">
        <v>252</v>
      </c>
      <c r="I25" t="s">
        <v>225</v>
      </c>
      <c r="J25" s="14">
        <v>44508</v>
      </c>
      <c r="K25" s="15">
        <v>20</v>
      </c>
      <c r="L25" s="15" t="s">
        <v>219</v>
      </c>
      <c r="M25" t="s">
        <v>7</v>
      </c>
      <c r="N25" s="15">
        <v>5</v>
      </c>
      <c r="O25" s="15">
        <v>5</v>
      </c>
      <c r="P25" t="s">
        <v>219</v>
      </c>
      <c r="Q25" t="s">
        <v>220</v>
      </c>
      <c r="R25" t="s">
        <v>219</v>
      </c>
      <c r="S25" t="s">
        <v>220</v>
      </c>
      <c r="T25" t="s">
        <v>219</v>
      </c>
      <c r="U25" t="s">
        <v>220</v>
      </c>
      <c r="V25" t="s">
        <v>219</v>
      </c>
      <c r="W25" t="s">
        <v>220</v>
      </c>
      <c r="X25" t="s">
        <v>219</v>
      </c>
      <c r="Y25" t="s">
        <v>220</v>
      </c>
      <c r="Z25" t="s">
        <v>219</v>
      </c>
      <c r="AA25" t="s">
        <v>220</v>
      </c>
      <c r="AB25" t="s">
        <v>219</v>
      </c>
      <c r="AC25" t="s">
        <v>220</v>
      </c>
      <c r="AD25" t="s">
        <v>219</v>
      </c>
      <c r="AE25" t="s">
        <v>220</v>
      </c>
    </row>
    <row r="26" spans="1:31" x14ac:dyDescent="0.25">
      <c r="A26" s="16">
        <v>44508</v>
      </c>
      <c r="B26" s="32" t="s">
        <v>132</v>
      </c>
      <c r="C26" t="s">
        <v>212</v>
      </c>
      <c r="D26" t="s">
        <v>248</v>
      </c>
      <c r="E26" t="s">
        <v>214</v>
      </c>
      <c r="F26" t="s">
        <v>253</v>
      </c>
      <c r="G26" t="s">
        <v>234</v>
      </c>
      <c r="H26" t="s">
        <v>254</v>
      </c>
      <c r="I26" t="s">
        <v>225</v>
      </c>
      <c r="J26" s="14">
        <v>44513</v>
      </c>
      <c r="K26" s="15">
        <v>27</v>
      </c>
      <c r="L26" s="15" t="s">
        <v>219</v>
      </c>
      <c r="M26" t="s">
        <v>7</v>
      </c>
      <c r="N26" s="15">
        <v>6.75</v>
      </c>
      <c r="O26" s="15">
        <v>6.75</v>
      </c>
      <c r="P26" t="s">
        <v>219</v>
      </c>
      <c r="Q26" t="s">
        <v>220</v>
      </c>
      <c r="R26" t="s">
        <v>219</v>
      </c>
      <c r="S26" t="s">
        <v>220</v>
      </c>
      <c r="T26" t="s">
        <v>219</v>
      </c>
      <c r="U26" t="s">
        <v>220</v>
      </c>
      <c r="V26" t="s">
        <v>219</v>
      </c>
      <c r="W26" t="s">
        <v>220</v>
      </c>
      <c r="X26" t="s">
        <v>219</v>
      </c>
      <c r="Y26" t="s">
        <v>220</v>
      </c>
      <c r="Z26" t="s">
        <v>219</v>
      </c>
      <c r="AA26" t="s">
        <v>220</v>
      </c>
      <c r="AB26" t="s">
        <v>219</v>
      </c>
      <c r="AC26" t="s">
        <v>220</v>
      </c>
      <c r="AD26" t="s">
        <v>219</v>
      </c>
      <c r="AE26" t="s">
        <v>220</v>
      </c>
    </row>
    <row r="27" spans="1:31" x14ac:dyDescent="0.25">
      <c r="A27" s="16">
        <v>44510</v>
      </c>
      <c r="B27" s="32" t="s">
        <v>139</v>
      </c>
      <c r="C27" t="s">
        <v>212</v>
      </c>
      <c r="D27" t="s">
        <v>236</v>
      </c>
      <c r="E27" t="s">
        <v>214</v>
      </c>
      <c r="F27" t="s">
        <v>248</v>
      </c>
      <c r="G27" t="s">
        <v>244</v>
      </c>
      <c r="H27" t="s">
        <v>255</v>
      </c>
      <c r="I27" t="s">
        <v>225</v>
      </c>
      <c r="J27" s="14">
        <v>44540</v>
      </c>
      <c r="K27" s="15">
        <v>21</v>
      </c>
      <c r="L27" s="15" t="s">
        <v>212</v>
      </c>
      <c r="M27" t="s">
        <v>1</v>
      </c>
      <c r="N27" s="15">
        <v>6.88</v>
      </c>
      <c r="O27" s="15">
        <v>4.62</v>
      </c>
      <c r="P27" t="s">
        <v>219</v>
      </c>
      <c r="Q27" t="s">
        <v>220</v>
      </c>
      <c r="R27" t="s">
        <v>219</v>
      </c>
      <c r="S27" t="s">
        <v>220</v>
      </c>
      <c r="T27" t="s">
        <v>219</v>
      </c>
      <c r="U27" t="s">
        <v>220</v>
      </c>
      <c r="V27" t="s">
        <v>219</v>
      </c>
      <c r="W27" t="s">
        <v>220</v>
      </c>
      <c r="X27" t="s">
        <v>219</v>
      </c>
      <c r="Y27" t="s">
        <v>220</v>
      </c>
      <c r="Z27" t="s">
        <v>219</v>
      </c>
      <c r="AA27" t="s">
        <v>220</v>
      </c>
      <c r="AB27" t="s">
        <v>219</v>
      </c>
      <c r="AC27" t="s">
        <v>220</v>
      </c>
      <c r="AD27" t="s">
        <v>219</v>
      </c>
      <c r="AE27" t="s">
        <v>220</v>
      </c>
    </row>
    <row r="28" spans="1:31" x14ac:dyDescent="0.25">
      <c r="A28" s="16">
        <v>44513</v>
      </c>
      <c r="B28" s="32" t="s">
        <v>133</v>
      </c>
      <c r="C28" t="s">
        <v>212</v>
      </c>
      <c r="D28" t="s">
        <v>248</v>
      </c>
      <c r="E28" t="s">
        <v>214</v>
      </c>
      <c r="F28" t="s">
        <v>253</v>
      </c>
      <c r="G28" t="s">
        <v>234</v>
      </c>
      <c r="H28" t="s">
        <v>256</v>
      </c>
      <c r="I28" t="s">
        <v>225</v>
      </c>
      <c r="J28" s="14">
        <v>44514</v>
      </c>
      <c r="K28" s="15">
        <v>8</v>
      </c>
      <c r="L28" s="15" t="s">
        <v>214</v>
      </c>
      <c r="M28" t="s">
        <v>1</v>
      </c>
      <c r="N28" s="15">
        <v>1.76</v>
      </c>
      <c r="O28" s="15">
        <v>3.24</v>
      </c>
      <c r="P28" t="s">
        <v>219</v>
      </c>
      <c r="Q28" t="s">
        <v>220</v>
      </c>
      <c r="R28" t="s">
        <v>219</v>
      </c>
      <c r="S28" t="s">
        <v>220</v>
      </c>
      <c r="T28" t="s">
        <v>219</v>
      </c>
      <c r="U28" t="s">
        <v>220</v>
      </c>
      <c r="V28" t="s">
        <v>219</v>
      </c>
      <c r="W28" t="s">
        <v>220</v>
      </c>
      <c r="X28" t="s">
        <v>219</v>
      </c>
      <c r="Y28" t="s">
        <v>220</v>
      </c>
      <c r="Z28" t="s">
        <v>219</v>
      </c>
      <c r="AA28" t="s">
        <v>220</v>
      </c>
      <c r="AB28" t="s">
        <v>219</v>
      </c>
      <c r="AC28" t="s">
        <v>220</v>
      </c>
      <c r="AD28" t="s">
        <v>219</v>
      </c>
      <c r="AE28" t="s">
        <v>220</v>
      </c>
    </row>
    <row r="29" spans="1:31" x14ac:dyDescent="0.25">
      <c r="A29" s="16">
        <v>44514</v>
      </c>
      <c r="B29" s="32" t="s">
        <v>134</v>
      </c>
      <c r="C29" t="s">
        <v>212</v>
      </c>
      <c r="D29" t="s">
        <v>248</v>
      </c>
      <c r="E29" t="s">
        <v>214</v>
      </c>
      <c r="F29" t="s">
        <v>257</v>
      </c>
      <c r="G29" t="s">
        <v>234</v>
      </c>
      <c r="H29" t="s">
        <v>258</v>
      </c>
      <c r="I29" t="s">
        <v>225</v>
      </c>
      <c r="J29" s="14">
        <v>44515</v>
      </c>
      <c r="K29" s="15">
        <v>15</v>
      </c>
      <c r="L29" s="15" t="s">
        <v>214</v>
      </c>
      <c r="M29" t="s">
        <v>1</v>
      </c>
      <c r="N29" s="15">
        <v>3.3</v>
      </c>
      <c r="O29" s="15">
        <v>5.2</v>
      </c>
      <c r="P29" t="s">
        <v>219</v>
      </c>
      <c r="Q29" t="s">
        <v>220</v>
      </c>
      <c r="R29" t="s">
        <v>219</v>
      </c>
      <c r="S29" t="s">
        <v>220</v>
      </c>
      <c r="T29" t="s">
        <v>219</v>
      </c>
      <c r="U29" t="s">
        <v>220</v>
      </c>
      <c r="V29" t="s">
        <v>219</v>
      </c>
      <c r="W29" t="s">
        <v>220</v>
      </c>
      <c r="X29" t="s">
        <v>219</v>
      </c>
      <c r="Y29" t="s">
        <v>220</v>
      </c>
      <c r="Z29" t="s">
        <v>219</v>
      </c>
      <c r="AA29" t="s">
        <v>220</v>
      </c>
      <c r="AB29" t="s">
        <v>219</v>
      </c>
      <c r="AC29" t="s">
        <v>220</v>
      </c>
      <c r="AD29" t="s">
        <v>219</v>
      </c>
      <c r="AE29" t="s">
        <v>220</v>
      </c>
    </row>
    <row r="30" spans="1:31" x14ac:dyDescent="0.25">
      <c r="A30" s="16">
        <v>44515</v>
      </c>
      <c r="B30" s="32" t="s">
        <v>135</v>
      </c>
      <c r="C30" t="s">
        <v>212</v>
      </c>
      <c r="D30" t="s">
        <v>248</v>
      </c>
      <c r="E30" t="s">
        <v>214</v>
      </c>
      <c r="F30" t="s">
        <v>257</v>
      </c>
      <c r="G30" t="s">
        <v>234</v>
      </c>
      <c r="H30" t="s">
        <v>259</v>
      </c>
      <c r="I30" t="s">
        <v>225</v>
      </c>
      <c r="J30" s="14">
        <v>44517</v>
      </c>
      <c r="K30" s="15">
        <v>15</v>
      </c>
      <c r="L30" s="15" t="s">
        <v>214</v>
      </c>
      <c r="M30" t="s">
        <v>1</v>
      </c>
      <c r="N30" s="15">
        <v>3.3</v>
      </c>
      <c r="O30" s="15">
        <v>5.2</v>
      </c>
      <c r="P30" t="s">
        <v>219</v>
      </c>
      <c r="Q30" t="s">
        <v>220</v>
      </c>
      <c r="R30" t="s">
        <v>219</v>
      </c>
      <c r="S30" t="s">
        <v>220</v>
      </c>
      <c r="T30" t="s">
        <v>219</v>
      </c>
      <c r="U30" t="s">
        <v>220</v>
      </c>
      <c r="V30" t="s">
        <v>219</v>
      </c>
      <c r="W30" t="s">
        <v>220</v>
      </c>
      <c r="X30" t="s">
        <v>219</v>
      </c>
      <c r="Y30" t="s">
        <v>220</v>
      </c>
      <c r="Z30" t="s">
        <v>219</v>
      </c>
      <c r="AA30" t="s">
        <v>220</v>
      </c>
      <c r="AB30" t="s">
        <v>219</v>
      </c>
      <c r="AC30" t="s">
        <v>220</v>
      </c>
      <c r="AD30" t="s">
        <v>219</v>
      </c>
      <c r="AE30" t="s">
        <v>220</v>
      </c>
    </row>
    <row r="31" spans="1:31" x14ac:dyDescent="0.25">
      <c r="A31" s="16">
        <v>44517</v>
      </c>
      <c r="B31" s="32" t="s">
        <v>136</v>
      </c>
      <c r="C31" t="s">
        <v>212</v>
      </c>
      <c r="D31" t="s">
        <v>257</v>
      </c>
      <c r="E31" t="s">
        <v>214</v>
      </c>
      <c r="F31" t="s">
        <v>248</v>
      </c>
      <c r="G31" t="s">
        <v>244</v>
      </c>
      <c r="H31" t="s">
        <v>260</v>
      </c>
      <c r="I31" t="s">
        <v>225</v>
      </c>
      <c r="J31" s="14">
        <v>44519</v>
      </c>
      <c r="K31" s="15">
        <v>25</v>
      </c>
      <c r="L31" s="15" t="s">
        <v>212</v>
      </c>
      <c r="M31" t="s">
        <v>1</v>
      </c>
      <c r="N31" s="15">
        <v>8</v>
      </c>
      <c r="O31" s="15">
        <v>5.5</v>
      </c>
      <c r="P31" t="s">
        <v>219</v>
      </c>
      <c r="Q31" t="s">
        <v>220</v>
      </c>
      <c r="R31" t="s">
        <v>219</v>
      </c>
      <c r="S31" t="s">
        <v>220</v>
      </c>
      <c r="T31" t="s">
        <v>219</v>
      </c>
      <c r="U31" t="s">
        <v>220</v>
      </c>
      <c r="V31" t="s">
        <v>219</v>
      </c>
      <c r="W31" t="s">
        <v>220</v>
      </c>
      <c r="X31" t="s">
        <v>219</v>
      </c>
      <c r="Y31" t="s">
        <v>220</v>
      </c>
      <c r="Z31" t="s">
        <v>219</v>
      </c>
      <c r="AA31" t="s">
        <v>220</v>
      </c>
      <c r="AB31" t="s">
        <v>219</v>
      </c>
      <c r="AC31" t="s">
        <v>220</v>
      </c>
      <c r="AD31" t="s">
        <v>219</v>
      </c>
      <c r="AE31" t="s">
        <v>220</v>
      </c>
    </row>
    <row r="32" spans="1:31" x14ac:dyDescent="0.25">
      <c r="A32" s="16">
        <v>44519</v>
      </c>
      <c r="B32" s="32" t="s">
        <v>137</v>
      </c>
      <c r="C32" t="s">
        <v>212</v>
      </c>
      <c r="D32" t="s">
        <v>257</v>
      </c>
      <c r="E32" t="s">
        <v>214</v>
      </c>
      <c r="F32" t="s">
        <v>248</v>
      </c>
      <c r="G32" t="s">
        <v>244</v>
      </c>
      <c r="H32" t="s">
        <v>261</v>
      </c>
      <c r="I32" t="s">
        <v>225</v>
      </c>
      <c r="J32" s="14">
        <v>44527</v>
      </c>
      <c r="K32" s="15">
        <v>40</v>
      </c>
      <c r="L32" s="15" t="s">
        <v>212</v>
      </c>
      <c r="M32" t="s">
        <v>1</v>
      </c>
      <c r="N32" s="15">
        <v>12.2</v>
      </c>
      <c r="O32" s="15">
        <v>8.8000000000000007</v>
      </c>
      <c r="P32" t="s">
        <v>219</v>
      </c>
      <c r="Q32" t="s">
        <v>220</v>
      </c>
      <c r="R32" t="s">
        <v>219</v>
      </c>
      <c r="S32" t="s">
        <v>220</v>
      </c>
      <c r="T32" t="s">
        <v>219</v>
      </c>
      <c r="U32" t="s">
        <v>220</v>
      </c>
      <c r="V32" t="s">
        <v>219</v>
      </c>
      <c r="W32" t="s">
        <v>220</v>
      </c>
      <c r="X32" t="s">
        <v>219</v>
      </c>
      <c r="Y32" t="s">
        <v>220</v>
      </c>
      <c r="Z32" t="s">
        <v>219</v>
      </c>
      <c r="AA32" t="s">
        <v>220</v>
      </c>
      <c r="AB32" t="s">
        <v>219</v>
      </c>
      <c r="AC32" t="s">
        <v>220</v>
      </c>
      <c r="AD32" t="s">
        <v>219</v>
      </c>
      <c r="AE32" t="s">
        <v>220</v>
      </c>
    </row>
    <row r="33" spans="1:31" x14ac:dyDescent="0.25">
      <c r="A33" s="16">
        <v>44527</v>
      </c>
      <c r="B33" s="32" t="s">
        <v>140</v>
      </c>
      <c r="C33" t="s">
        <v>212</v>
      </c>
      <c r="D33" t="s">
        <v>262</v>
      </c>
      <c r="E33" t="s">
        <v>214</v>
      </c>
      <c r="F33" t="s">
        <v>248</v>
      </c>
      <c r="G33" t="s">
        <v>244</v>
      </c>
      <c r="H33" t="s">
        <v>263</v>
      </c>
      <c r="I33" t="s">
        <v>225</v>
      </c>
      <c r="J33" s="14">
        <v>44550</v>
      </c>
      <c r="K33" s="15">
        <v>56</v>
      </c>
      <c r="L33" s="15" t="s">
        <v>212</v>
      </c>
      <c r="M33" t="s">
        <v>6</v>
      </c>
      <c r="N33" s="15">
        <v>15.56</v>
      </c>
      <c r="O33" s="15">
        <v>13.44</v>
      </c>
      <c r="P33" t="s">
        <v>219</v>
      </c>
      <c r="Q33" t="s">
        <v>220</v>
      </c>
      <c r="R33" t="s">
        <v>219</v>
      </c>
      <c r="S33" t="s">
        <v>220</v>
      </c>
      <c r="T33" t="s">
        <v>219</v>
      </c>
      <c r="U33" t="s">
        <v>220</v>
      </c>
      <c r="V33" t="s">
        <v>219</v>
      </c>
      <c r="W33" t="s">
        <v>220</v>
      </c>
      <c r="X33" t="s">
        <v>219</v>
      </c>
      <c r="Y33" t="s">
        <v>220</v>
      </c>
      <c r="Z33" t="s">
        <v>219</v>
      </c>
      <c r="AA33" t="s">
        <v>220</v>
      </c>
      <c r="AB33" t="s">
        <v>219</v>
      </c>
      <c r="AC33" t="s">
        <v>220</v>
      </c>
      <c r="AD33" t="s">
        <v>219</v>
      </c>
      <c r="AE33" t="s">
        <v>220</v>
      </c>
    </row>
    <row r="34" spans="1:31" x14ac:dyDescent="0.25">
      <c r="A34" s="16">
        <v>44540</v>
      </c>
      <c r="B34" s="32" t="s">
        <v>138</v>
      </c>
      <c r="C34" t="s">
        <v>212</v>
      </c>
      <c r="D34" t="s">
        <v>236</v>
      </c>
      <c r="E34" t="s">
        <v>214</v>
      </c>
      <c r="F34" t="s">
        <v>248</v>
      </c>
      <c r="G34" t="s">
        <v>244</v>
      </c>
      <c r="H34" t="s">
        <v>264</v>
      </c>
      <c r="I34" t="s">
        <v>225</v>
      </c>
      <c r="J34" s="14">
        <v>44540</v>
      </c>
      <c r="K34" s="15">
        <v>86</v>
      </c>
      <c r="L34" s="15" t="s">
        <v>212</v>
      </c>
      <c r="M34" t="s">
        <v>1</v>
      </c>
      <c r="N34" s="15">
        <v>25.08</v>
      </c>
      <c r="O34" s="15">
        <v>18.920000000000002</v>
      </c>
      <c r="P34" t="s">
        <v>219</v>
      </c>
      <c r="Q34" t="s">
        <v>220</v>
      </c>
      <c r="R34" t="s">
        <v>219</v>
      </c>
      <c r="S34" t="s">
        <v>220</v>
      </c>
      <c r="T34" t="s">
        <v>219</v>
      </c>
      <c r="U34" t="s">
        <v>220</v>
      </c>
      <c r="V34" t="s">
        <v>219</v>
      </c>
      <c r="W34" t="s">
        <v>220</v>
      </c>
      <c r="X34" t="s">
        <v>219</v>
      </c>
      <c r="Y34" t="s">
        <v>220</v>
      </c>
      <c r="Z34" t="s">
        <v>219</v>
      </c>
      <c r="AA34" t="s">
        <v>220</v>
      </c>
      <c r="AB34" t="s">
        <v>219</v>
      </c>
      <c r="AC34" t="s">
        <v>220</v>
      </c>
      <c r="AD34" t="s">
        <v>219</v>
      </c>
      <c r="AE34" t="s">
        <v>220</v>
      </c>
    </row>
    <row r="35" spans="1:31" x14ac:dyDescent="0.25">
      <c r="A35" s="16">
        <v>44551</v>
      </c>
      <c r="B35" s="32" t="s">
        <v>141</v>
      </c>
      <c r="C35" t="s">
        <v>212</v>
      </c>
      <c r="D35" t="s">
        <v>262</v>
      </c>
      <c r="E35" t="s">
        <v>214</v>
      </c>
      <c r="F35" t="s">
        <v>248</v>
      </c>
      <c r="G35" t="s">
        <v>244</v>
      </c>
      <c r="H35" t="s">
        <v>265</v>
      </c>
      <c r="I35" t="s">
        <v>225</v>
      </c>
      <c r="J35" s="14">
        <v>44551</v>
      </c>
      <c r="K35" s="15">
        <v>6</v>
      </c>
      <c r="L35" s="15" t="s">
        <v>219</v>
      </c>
      <c r="M35" t="s">
        <v>7</v>
      </c>
      <c r="N35" s="15">
        <v>1.5</v>
      </c>
      <c r="O35" s="15">
        <v>1.5</v>
      </c>
      <c r="P35" t="s">
        <v>219</v>
      </c>
      <c r="Q35" t="s">
        <v>220</v>
      </c>
      <c r="R35" t="s">
        <v>219</v>
      </c>
      <c r="S35" t="s">
        <v>220</v>
      </c>
      <c r="T35" t="s">
        <v>219</v>
      </c>
      <c r="U35" t="s">
        <v>220</v>
      </c>
      <c r="V35" t="s">
        <v>219</v>
      </c>
      <c r="W35" t="s">
        <v>220</v>
      </c>
      <c r="X35" t="s">
        <v>219</v>
      </c>
      <c r="Y35" t="s">
        <v>220</v>
      </c>
      <c r="Z35" t="s">
        <v>219</v>
      </c>
      <c r="AA35" t="s">
        <v>220</v>
      </c>
      <c r="AB35" t="s">
        <v>219</v>
      </c>
      <c r="AC35" t="s">
        <v>220</v>
      </c>
      <c r="AD35" t="s">
        <v>219</v>
      </c>
      <c r="AE35" t="s">
        <v>220</v>
      </c>
    </row>
    <row r="36" spans="1:31" x14ac:dyDescent="0.25">
      <c r="A36" s="16">
        <v>44551</v>
      </c>
      <c r="B36" s="32" t="s">
        <v>143</v>
      </c>
      <c r="C36" t="s">
        <v>212</v>
      </c>
      <c r="D36" t="s">
        <v>262</v>
      </c>
      <c r="E36" t="s">
        <v>214</v>
      </c>
      <c r="F36" t="s">
        <v>248</v>
      </c>
      <c r="G36" t="s">
        <v>244</v>
      </c>
      <c r="H36" t="s">
        <v>265</v>
      </c>
      <c r="I36" t="s">
        <v>225</v>
      </c>
      <c r="J36" s="14">
        <v>44564</v>
      </c>
      <c r="K36" s="15">
        <v>18</v>
      </c>
      <c r="L36" s="15" t="s">
        <v>212</v>
      </c>
      <c r="M36" t="s">
        <v>6</v>
      </c>
      <c r="N36" s="15">
        <v>5.68</v>
      </c>
      <c r="O36" s="15">
        <v>4.32</v>
      </c>
      <c r="P36" t="s">
        <v>219</v>
      </c>
      <c r="Q36" t="s">
        <v>220</v>
      </c>
      <c r="R36" t="s">
        <v>219</v>
      </c>
      <c r="S36" t="s">
        <v>220</v>
      </c>
      <c r="T36" t="s">
        <v>219</v>
      </c>
      <c r="U36" t="s">
        <v>220</v>
      </c>
      <c r="V36" t="s">
        <v>219</v>
      </c>
      <c r="W36" t="s">
        <v>220</v>
      </c>
      <c r="X36" t="s">
        <v>219</v>
      </c>
      <c r="Y36" t="s">
        <v>220</v>
      </c>
      <c r="Z36" t="s">
        <v>219</v>
      </c>
      <c r="AA36" t="s">
        <v>220</v>
      </c>
      <c r="AB36" t="s">
        <v>219</v>
      </c>
      <c r="AC36" t="s">
        <v>220</v>
      </c>
      <c r="AD36" t="s">
        <v>219</v>
      </c>
      <c r="AE36" t="s">
        <v>220</v>
      </c>
    </row>
    <row r="37" spans="1:31" x14ac:dyDescent="0.25">
      <c r="A37" s="16">
        <v>44553</v>
      </c>
      <c r="B37" s="32" t="s">
        <v>142</v>
      </c>
      <c r="C37" t="s">
        <v>212</v>
      </c>
      <c r="D37" t="s">
        <v>236</v>
      </c>
      <c r="E37" t="s">
        <v>214</v>
      </c>
      <c r="F37" t="s">
        <v>266</v>
      </c>
      <c r="G37" t="s">
        <v>216</v>
      </c>
      <c r="H37" t="s">
        <v>267</v>
      </c>
      <c r="I37" t="s">
        <v>225</v>
      </c>
      <c r="J37" s="14">
        <v>44553</v>
      </c>
      <c r="K37" s="15">
        <v>47</v>
      </c>
      <c r="L37" s="15" t="s">
        <v>212</v>
      </c>
      <c r="M37" t="s">
        <v>1</v>
      </c>
      <c r="N37" s="15">
        <v>14.16</v>
      </c>
      <c r="O37" s="15">
        <v>10.34</v>
      </c>
      <c r="P37" t="s">
        <v>219</v>
      </c>
      <c r="Q37" t="s">
        <v>220</v>
      </c>
      <c r="R37" t="s">
        <v>219</v>
      </c>
      <c r="S37" t="s">
        <v>220</v>
      </c>
      <c r="T37" t="s">
        <v>219</v>
      </c>
      <c r="U37" t="s">
        <v>220</v>
      </c>
      <c r="V37" t="s">
        <v>219</v>
      </c>
      <c r="W37" t="s">
        <v>220</v>
      </c>
      <c r="X37" t="s">
        <v>219</v>
      </c>
      <c r="Y37" t="s">
        <v>220</v>
      </c>
      <c r="Z37" t="s">
        <v>219</v>
      </c>
      <c r="AA37" t="s">
        <v>220</v>
      </c>
      <c r="AB37" t="s">
        <v>219</v>
      </c>
      <c r="AC37" t="s">
        <v>220</v>
      </c>
      <c r="AD37" t="s">
        <v>219</v>
      </c>
      <c r="AE37" t="s">
        <v>220</v>
      </c>
    </row>
    <row r="38" spans="1:31" x14ac:dyDescent="0.25">
      <c r="A38" s="16">
        <v>44564</v>
      </c>
      <c r="B38" s="32" t="s">
        <v>144</v>
      </c>
      <c r="C38" t="s">
        <v>212</v>
      </c>
      <c r="D38" t="s">
        <v>266</v>
      </c>
      <c r="E38" t="s">
        <v>214</v>
      </c>
      <c r="F38" t="s">
        <v>262</v>
      </c>
      <c r="G38" t="s">
        <v>244</v>
      </c>
      <c r="H38" t="s">
        <v>265</v>
      </c>
      <c r="I38" t="s">
        <v>225</v>
      </c>
      <c r="J38" s="14">
        <v>44565</v>
      </c>
      <c r="K38" s="15">
        <v>18</v>
      </c>
      <c r="L38" s="15" t="s">
        <v>219</v>
      </c>
      <c r="M38" t="s">
        <v>7</v>
      </c>
      <c r="N38" s="15">
        <v>4.5</v>
      </c>
      <c r="O38" s="15">
        <v>4.5</v>
      </c>
      <c r="P38" t="s">
        <v>219</v>
      </c>
      <c r="Q38" t="s">
        <v>220</v>
      </c>
      <c r="R38" t="s">
        <v>219</v>
      </c>
      <c r="S38" t="s">
        <v>220</v>
      </c>
      <c r="T38" t="s">
        <v>219</v>
      </c>
      <c r="U38" t="s">
        <v>220</v>
      </c>
      <c r="V38" t="s">
        <v>219</v>
      </c>
      <c r="W38" t="s">
        <v>220</v>
      </c>
      <c r="X38" t="s">
        <v>219</v>
      </c>
      <c r="Y38" t="s">
        <v>220</v>
      </c>
      <c r="Z38" t="s">
        <v>219</v>
      </c>
      <c r="AA38" t="s">
        <v>220</v>
      </c>
      <c r="AB38" t="s">
        <v>219</v>
      </c>
      <c r="AC38" t="s">
        <v>220</v>
      </c>
      <c r="AD38" t="s">
        <v>219</v>
      </c>
      <c r="AE38" t="s">
        <v>220</v>
      </c>
    </row>
    <row r="39" spans="1:31" x14ac:dyDescent="0.25">
      <c r="A39" s="16">
        <v>44567</v>
      </c>
      <c r="B39" s="32" t="s">
        <v>145</v>
      </c>
      <c r="C39" t="s">
        <v>212</v>
      </c>
      <c r="D39" t="s">
        <v>262</v>
      </c>
      <c r="E39" t="s">
        <v>214</v>
      </c>
      <c r="F39" t="s">
        <v>266</v>
      </c>
      <c r="G39" t="s">
        <v>244</v>
      </c>
      <c r="H39" t="s">
        <v>268</v>
      </c>
      <c r="I39" t="s">
        <v>225</v>
      </c>
      <c r="J39" s="14">
        <v>44572</v>
      </c>
      <c r="K39" s="15">
        <v>40</v>
      </c>
      <c r="L39" s="15" t="s">
        <v>212</v>
      </c>
      <c r="M39" t="s">
        <v>1</v>
      </c>
      <c r="N39" s="15">
        <v>12.2</v>
      </c>
      <c r="O39" s="15">
        <v>8.8000000000000007</v>
      </c>
      <c r="P39" t="s">
        <v>219</v>
      </c>
      <c r="Q39" t="s">
        <v>220</v>
      </c>
      <c r="R39" t="s">
        <v>219</v>
      </c>
      <c r="S39" t="s">
        <v>220</v>
      </c>
      <c r="T39" t="s">
        <v>219</v>
      </c>
      <c r="U39" t="s">
        <v>220</v>
      </c>
      <c r="V39" t="s">
        <v>219</v>
      </c>
      <c r="W39" t="s">
        <v>220</v>
      </c>
      <c r="X39" t="s">
        <v>219</v>
      </c>
      <c r="Y39" t="s">
        <v>220</v>
      </c>
      <c r="Z39" t="s">
        <v>219</v>
      </c>
      <c r="AA39" t="s">
        <v>220</v>
      </c>
      <c r="AB39" t="s">
        <v>219</v>
      </c>
      <c r="AC39" t="s">
        <v>220</v>
      </c>
      <c r="AD39" t="s">
        <v>219</v>
      </c>
      <c r="AE39" t="s">
        <v>220</v>
      </c>
    </row>
    <row r="40" spans="1:31" x14ac:dyDescent="0.25">
      <c r="A40" s="16">
        <v>44572</v>
      </c>
      <c r="B40" s="32" t="s">
        <v>146</v>
      </c>
      <c r="C40" t="s">
        <v>212</v>
      </c>
      <c r="D40" t="s">
        <v>262</v>
      </c>
      <c r="E40" t="s">
        <v>214</v>
      </c>
      <c r="F40" t="s">
        <v>266</v>
      </c>
      <c r="G40" t="s">
        <v>244</v>
      </c>
      <c r="H40" t="s">
        <v>269</v>
      </c>
      <c r="I40" t="s">
        <v>225</v>
      </c>
      <c r="J40" s="14">
        <v>44574</v>
      </c>
      <c r="K40" s="15">
        <v>18</v>
      </c>
      <c r="L40" s="15" t="s">
        <v>212</v>
      </c>
      <c r="M40" t="s">
        <v>6</v>
      </c>
      <c r="N40" s="15">
        <v>5.68</v>
      </c>
      <c r="O40" s="15">
        <v>4.32</v>
      </c>
      <c r="P40" t="s">
        <v>219</v>
      </c>
      <c r="Q40" t="s">
        <v>220</v>
      </c>
      <c r="R40" t="s">
        <v>219</v>
      </c>
      <c r="S40" t="s">
        <v>220</v>
      </c>
      <c r="T40" t="s">
        <v>219</v>
      </c>
      <c r="U40" t="s">
        <v>220</v>
      </c>
      <c r="V40" t="s">
        <v>219</v>
      </c>
      <c r="W40" t="s">
        <v>220</v>
      </c>
      <c r="X40" t="s">
        <v>219</v>
      </c>
      <c r="Y40" t="s">
        <v>220</v>
      </c>
      <c r="Z40" t="s">
        <v>219</v>
      </c>
      <c r="AA40" t="s">
        <v>220</v>
      </c>
      <c r="AB40" t="s">
        <v>219</v>
      </c>
      <c r="AC40" t="s">
        <v>220</v>
      </c>
      <c r="AD40" t="s">
        <v>219</v>
      </c>
      <c r="AE40" t="s">
        <v>220</v>
      </c>
    </row>
    <row r="41" spans="1:31" x14ac:dyDescent="0.25">
      <c r="A41" s="16">
        <v>44615</v>
      </c>
      <c r="B41" s="32" t="s">
        <v>148</v>
      </c>
      <c r="C41" t="s">
        <v>212</v>
      </c>
      <c r="D41" t="s">
        <v>270</v>
      </c>
      <c r="E41" t="s">
        <v>214</v>
      </c>
      <c r="F41" t="s">
        <v>266</v>
      </c>
      <c r="G41" t="s">
        <v>234</v>
      </c>
      <c r="H41" t="s">
        <v>271</v>
      </c>
      <c r="I41" t="s">
        <v>225</v>
      </c>
      <c r="J41" s="14">
        <v>44642</v>
      </c>
      <c r="K41" s="15">
        <v>30</v>
      </c>
      <c r="L41" s="15" t="s">
        <v>212</v>
      </c>
      <c r="M41" t="s">
        <v>1</v>
      </c>
      <c r="N41" s="15">
        <v>9.4</v>
      </c>
      <c r="O41" s="15">
        <v>6.6</v>
      </c>
      <c r="P41" t="s">
        <v>219</v>
      </c>
      <c r="Q41" t="s">
        <v>220</v>
      </c>
      <c r="R41" t="s">
        <v>219</v>
      </c>
      <c r="S41" t="s">
        <v>220</v>
      </c>
      <c r="T41" t="s">
        <v>219</v>
      </c>
      <c r="U41" t="s">
        <v>220</v>
      </c>
      <c r="V41" t="s">
        <v>219</v>
      </c>
      <c r="W41" t="s">
        <v>220</v>
      </c>
      <c r="X41" t="s">
        <v>219</v>
      </c>
      <c r="Y41" t="s">
        <v>220</v>
      </c>
      <c r="Z41" t="s">
        <v>219</v>
      </c>
      <c r="AA41" t="s">
        <v>220</v>
      </c>
      <c r="AB41" t="s">
        <v>219</v>
      </c>
      <c r="AC41" t="s">
        <v>220</v>
      </c>
      <c r="AD41" t="s">
        <v>219</v>
      </c>
      <c r="AE41" t="s">
        <v>220</v>
      </c>
    </row>
    <row r="42" spans="1:31" x14ac:dyDescent="0.25">
      <c r="A42" s="16">
        <v>44616</v>
      </c>
      <c r="B42" s="32" t="s">
        <v>147</v>
      </c>
      <c r="C42" t="s">
        <v>212</v>
      </c>
      <c r="D42" t="s">
        <v>270</v>
      </c>
      <c r="E42" t="s">
        <v>214</v>
      </c>
      <c r="F42" t="s">
        <v>266</v>
      </c>
      <c r="G42" t="s">
        <v>234</v>
      </c>
      <c r="H42" t="s">
        <v>272</v>
      </c>
      <c r="I42" t="s">
        <v>225</v>
      </c>
      <c r="J42" s="14">
        <v>44623</v>
      </c>
      <c r="K42" s="15">
        <v>18</v>
      </c>
      <c r="L42" s="15" t="s">
        <v>212</v>
      </c>
      <c r="M42" t="s">
        <v>6</v>
      </c>
      <c r="N42" s="15">
        <v>5.68</v>
      </c>
      <c r="O42" s="15">
        <v>4.32</v>
      </c>
      <c r="P42" t="s">
        <v>219</v>
      </c>
      <c r="Q42" t="s">
        <v>220</v>
      </c>
      <c r="R42" t="s">
        <v>219</v>
      </c>
      <c r="S42" t="s">
        <v>220</v>
      </c>
      <c r="T42" t="s">
        <v>219</v>
      </c>
      <c r="U42" t="s">
        <v>220</v>
      </c>
      <c r="V42" t="s">
        <v>219</v>
      </c>
      <c r="W42" t="s">
        <v>220</v>
      </c>
      <c r="X42" t="s">
        <v>219</v>
      </c>
      <c r="Y42" t="s">
        <v>220</v>
      </c>
      <c r="Z42" t="s">
        <v>219</v>
      </c>
      <c r="AA42" t="s">
        <v>220</v>
      </c>
      <c r="AB42" t="s">
        <v>219</v>
      </c>
      <c r="AC42" t="s">
        <v>220</v>
      </c>
      <c r="AD42" t="s">
        <v>219</v>
      </c>
      <c r="AE42" t="s">
        <v>220</v>
      </c>
    </row>
    <row r="43" spans="1:31" x14ac:dyDescent="0.25">
      <c r="A43" s="16">
        <v>44642</v>
      </c>
      <c r="B43" s="32" t="s">
        <v>149</v>
      </c>
      <c r="C43" t="s">
        <v>212</v>
      </c>
      <c r="D43" t="s">
        <v>270</v>
      </c>
      <c r="E43" t="s">
        <v>214</v>
      </c>
      <c r="F43" t="s">
        <v>266</v>
      </c>
      <c r="G43" t="s">
        <v>234</v>
      </c>
      <c r="H43" t="s">
        <v>273</v>
      </c>
      <c r="I43" t="s">
        <v>225</v>
      </c>
      <c r="J43" s="14">
        <v>44684</v>
      </c>
      <c r="K43" s="15">
        <v>9</v>
      </c>
      <c r="L43" s="15" t="s">
        <v>212</v>
      </c>
      <c r="M43" t="s">
        <v>1</v>
      </c>
      <c r="N43" s="15">
        <v>3.52</v>
      </c>
      <c r="O43" s="15">
        <v>1.98</v>
      </c>
      <c r="P43" t="s">
        <v>219</v>
      </c>
      <c r="Q43" t="s">
        <v>220</v>
      </c>
      <c r="R43" t="s">
        <v>219</v>
      </c>
      <c r="S43" t="s">
        <v>220</v>
      </c>
      <c r="T43" t="s">
        <v>219</v>
      </c>
      <c r="U43" t="s">
        <v>220</v>
      </c>
      <c r="V43" t="s">
        <v>219</v>
      </c>
      <c r="W43" t="s">
        <v>220</v>
      </c>
      <c r="X43" t="s">
        <v>219</v>
      </c>
      <c r="Y43" t="s">
        <v>220</v>
      </c>
      <c r="Z43" t="s">
        <v>219</v>
      </c>
      <c r="AA43" t="s">
        <v>220</v>
      </c>
      <c r="AB43" t="s">
        <v>219</v>
      </c>
      <c r="AC43" t="s">
        <v>220</v>
      </c>
      <c r="AD43" t="s">
        <v>219</v>
      </c>
      <c r="AE43" t="s">
        <v>220</v>
      </c>
    </row>
    <row r="44" spans="1:31" x14ac:dyDescent="0.25">
      <c r="A44" s="16">
        <v>44684</v>
      </c>
      <c r="B44" s="32" t="s">
        <v>151</v>
      </c>
      <c r="C44" t="s">
        <v>212</v>
      </c>
      <c r="D44" t="s">
        <v>266</v>
      </c>
      <c r="E44" t="s">
        <v>214</v>
      </c>
      <c r="F44" t="s">
        <v>270</v>
      </c>
      <c r="G44" t="s">
        <v>234</v>
      </c>
      <c r="H44" t="s">
        <v>273</v>
      </c>
      <c r="I44" t="s">
        <v>225</v>
      </c>
      <c r="J44" s="14">
        <v>44721</v>
      </c>
      <c r="K44" s="15">
        <v>21</v>
      </c>
      <c r="L44" s="15" t="s">
        <v>219</v>
      </c>
      <c r="M44" t="s">
        <v>7</v>
      </c>
      <c r="N44" s="15">
        <v>5.25</v>
      </c>
      <c r="O44" s="15">
        <v>5.25</v>
      </c>
      <c r="P44" t="s">
        <v>219</v>
      </c>
      <c r="Q44" t="s">
        <v>220</v>
      </c>
      <c r="R44" t="s">
        <v>219</v>
      </c>
      <c r="S44" t="s">
        <v>220</v>
      </c>
      <c r="T44" t="s">
        <v>219</v>
      </c>
      <c r="U44" t="s">
        <v>220</v>
      </c>
      <c r="V44" t="s">
        <v>219</v>
      </c>
      <c r="W44" t="s">
        <v>220</v>
      </c>
      <c r="X44" t="s">
        <v>219</v>
      </c>
      <c r="Y44" t="s">
        <v>220</v>
      </c>
      <c r="Z44" t="s">
        <v>219</v>
      </c>
      <c r="AA44" t="s">
        <v>220</v>
      </c>
      <c r="AB44" t="s">
        <v>219</v>
      </c>
      <c r="AC44" t="s">
        <v>220</v>
      </c>
      <c r="AD44" t="s">
        <v>219</v>
      </c>
      <c r="AE44" t="s">
        <v>220</v>
      </c>
    </row>
    <row r="45" spans="1:31" x14ac:dyDescent="0.25">
      <c r="A45" s="16">
        <v>44685</v>
      </c>
      <c r="B45" s="32" t="s">
        <v>150</v>
      </c>
      <c r="C45" t="s">
        <v>212</v>
      </c>
      <c r="D45" t="s">
        <v>274</v>
      </c>
      <c r="E45" t="s">
        <v>214</v>
      </c>
      <c r="F45" t="s">
        <v>266</v>
      </c>
      <c r="G45" t="s">
        <v>275</v>
      </c>
      <c r="H45" t="s">
        <v>276</v>
      </c>
      <c r="I45" t="s">
        <v>225</v>
      </c>
      <c r="J45" s="14">
        <v>44685</v>
      </c>
      <c r="K45" s="15">
        <v>29</v>
      </c>
      <c r="L45" s="15" t="s">
        <v>212</v>
      </c>
      <c r="M45" t="s">
        <v>1</v>
      </c>
      <c r="N45" s="15">
        <v>9.1199999999999992</v>
      </c>
      <c r="O45" s="15">
        <v>6.38</v>
      </c>
      <c r="P45" t="s">
        <v>219</v>
      </c>
      <c r="Q45" t="s">
        <v>220</v>
      </c>
      <c r="R45" t="s">
        <v>219</v>
      </c>
      <c r="S45" t="s">
        <v>220</v>
      </c>
      <c r="T45" t="s">
        <v>219</v>
      </c>
      <c r="U45" t="s">
        <v>220</v>
      </c>
      <c r="V45" t="s">
        <v>219</v>
      </c>
      <c r="W45" t="s">
        <v>220</v>
      </c>
      <c r="X45" t="s">
        <v>219</v>
      </c>
      <c r="Y45" t="s">
        <v>220</v>
      </c>
      <c r="Z45" t="s">
        <v>219</v>
      </c>
      <c r="AA45" t="s">
        <v>220</v>
      </c>
      <c r="AB45" t="s">
        <v>219</v>
      </c>
      <c r="AC45" t="s">
        <v>220</v>
      </c>
      <c r="AD45" t="s">
        <v>219</v>
      </c>
      <c r="AE45" t="s">
        <v>220</v>
      </c>
    </row>
    <row r="46" spans="1:31" x14ac:dyDescent="0.25">
      <c r="A46" s="16">
        <v>44940</v>
      </c>
      <c r="B46" s="32" t="s">
        <v>152</v>
      </c>
      <c r="C46" t="s">
        <v>212</v>
      </c>
      <c r="D46" t="s">
        <v>277</v>
      </c>
      <c r="E46" t="s">
        <v>214</v>
      </c>
      <c r="F46" t="s">
        <v>266</v>
      </c>
      <c r="G46" t="s">
        <v>216</v>
      </c>
      <c r="H46" t="s">
        <v>260</v>
      </c>
      <c r="I46" t="s">
        <v>225</v>
      </c>
      <c r="J46" s="14">
        <v>44946</v>
      </c>
      <c r="K46" s="15">
        <v>120</v>
      </c>
      <c r="L46" s="15" t="s">
        <v>212</v>
      </c>
      <c r="M46" t="s">
        <v>1</v>
      </c>
      <c r="N46" s="15">
        <v>34.6</v>
      </c>
      <c r="O46" s="15">
        <v>26.4</v>
      </c>
      <c r="P46" t="s">
        <v>219</v>
      </c>
      <c r="Q46" t="s">
        <v>220</v>
      </c>
      <c r="R46" t="s">
        <v>219</v>
      </c>
      <c r="S46" t="s">
        <v>220</v>
      </c>
      <c r="T46" t="s">
        <v>219</v>
      </c>
      <c r="U46" t="s">
        <v>220</v>
      </c>
      <c r="V46" t="s">
        <v>219</v>
      </c>
      <c r="W46" t="s">
        <v>220</v>
      </c>
      <c r="X46" t="s">
        <v>219</v>
      </c>
      <c r="Y46" t="s">
        <v>220</v>
      </c>
      <c r="Z46" t="s">
        <v>219</v>
      </c>
      <c r="AA46" t="s">
        <v>220</v>
      </c>
      <c r="AB46" t="s">
        <v>219</v>
      </c>
      <c r="AC46" t="s">
        <v>220</v>
      </c>
      <c r="AD46" t="s">
        <v>219</v>
      </c>
      <c r="AE46" t="s">
        <v>220</v>
      </c>
    </row>
    <row r="47" spans="1:31" x14ac:dyDescent="0.25">
      <c r="A47" s="16">
        <v>44990</v>
      </c>
      <c r="B47" s="32" t="s">
        <v>153</v>
      </c>
      <c r="C47" t="s">
        <v>212</v>
      </c>
      <c r="D47" t="s">
        <v>278</v>
      </c>
      <c r="E47" t="s">
        <v>214</v>
      </c>
      <c r="F47" t="s">
        <v>266</v>
      </c>
      <c r="G47" t="s">
        <v>244</v>
      </c>
      <c r="H47" t="s">
        <v>279</v>
      </c>
      <c r="I47" t="s">
        <v>225</v>
      </c>
      <c r="J47" s="14">
        <v>44990</v>
      </c>
      <c r="K47" s="15">
        <v>56</v>
      </c>
      <c r="L47" s="15" t="s">
        <v>212</v>
      </c>
      <c r="M47" t="s">
        <v>1</v>
      </c>
      <c r="N47" s="15">
        <v>16.68</v>
      </c>
      <c r="O47" s="15">
        <v>12.32</v>
      </c>
      <c r="P47" t="s">
        <v>219</v>
      </c>
      <c r="Q47" t="s">
        <v>220</v>
      </c>
      <c r="R47" t="s">
        <v>219</v>
      </c>
      <c r="S47" t="s">
        <v>220</v>
      </c>
      <c r="T47" t="s">
        <v>219</v>
      </c>
      <c r="U47" t="s">
        <v>220</v>
      </c>
      <c r="V47" t="s">
        <v>219</v>
      </c>
      <c r="W47" t="s">
        <v>220</v>
      </c>
      <c r="X47" t="s">
        <v>219</v>
      </c>
      <c r="Y47" t="s">
        <v>220</v>
      </c>
      <c r="Z47" t="s">
        <v>219</v>
      </c>
      <c r="AA47" t="s">
        <v>220</v>
      </c>
      <c r="AB47" t="s">
        <v>219</v>
      </c>
      <c r="AC47" t="s">
        <v>220</v>
      </c>
      <c r="AD47" t="s">
        <v>219</v>
      </c>
      <c r="AE47" t="s">
        <v>220</v>
      </c>
    </row>
    <row r="48" spans="1:31" x14ac:dyDescent="0.25">
      <c r="A48" s="16">
        <v>44993</v>
      </c>
      <c r="B48" s="32" t="s">
        <v>154</v>
      </c>
      <c r="C48" t="s">
        <v>212</v>
      </c>
      <c r="D48" t="s">
        <v>278</v>
      </c>
      <c r="E48" t="s">
        <v>214</v>
      </c>
      <c r="F48" t="s">
        <v>280</v>
      </c>
      <c r="G48" t="s">
        <v>275</v>
      </c>
      <c r="H48" t="s">
        <v>281</v>
      </c>
      <c r="I48" t="s">
        <v>282</v>
      </c>
      <c r="J48" s="14">
        <v>44993</v>
      </c>
      <c r="K48" s="15">
        <v>15</v>
      </c>
      <c r="L48" s="15" t="s">
        <v>212</v>
      </c>
      <c r="M48" t="s">
        <v>1</v>
      </c>
      <c r="N48" s="15">
        <v>5.2</v>
      </c>
      <c r="O48" s="15">
        <v>3.3</v>
      </c>
      <c r="P48" t="s">
        <v>212</v>
      </c>
      <c r="Q48" t="s">
        <v>283</v>
      </c>
      <c r="R48" t="s">
        <v>214</v>
      </c>
      <c r="S48" t="s">
        <v>266</v>
      </c>
      <c r="T48" t="s">
        <v>219</v>
      </c>
      <c r="U48" t="s">
        <v>220</v>
      </c>
      <c r="V48" t="s">
        <v>219</v>
      </c>
      <c r="W48" t="s">
        <v>220</v>
      </c>
      <c r="X48" t="s">
        <v>219</v>
      </c>
      <c r="Y48" t="s">
        <v>220</v>
      </c>
      <c r="Z48" t="s">
        <v>219</v>
      </c>
      <c r="AA48" t="s">
        <v>220</v>
      </c>
      <c r="AB48" t="s">
        <v>219</v>
      </c>
      <c r="AC48" t="s">
        <v>220</v>
      </c>
      <c r="AD48" t="s">
        <v>219</v>
      </c>
      <c r="AE48" t="s">
        <v>220</v>
      </c>
    </row>
    <row r="49" spans="1:31" x14ac:dyDescent="0.25">
      <c r="A49" s="16">
        <v>44993</v>
      </c>
      <c r="B49" s="32" t="s">
        <v>155</v>
      </c>
      <c r="C49" t="s">
        <v>212</v>
      </c>
      <c r="D49" t="s">
        <v>277</v>
      </c>
      <c r="E49" t="s">
        <v>214</v>
      </c>
      <c r="F49" t="s">
        <v>266</v>
      </c>
      <c r="G49" t="s">
        <v>216</v>
      </c>
      <c r="H49" t="s">
        <v>260</v>
      </c>
      <c r="I49" t="s">
        <v>225</v>
      </c>
      <c r="J49" s="14">
        <v>44993</v>
      </c>
      <c r="K49" s="15">
        <v>80</v>
      </c>
      <c r="L49" s="15" t="s">
        <v>212</v>
      </c>
      <c r="M49" t="s">
        <v>1</v>
      </c>
      <c r="N49" s="15">
        <v>23.4</v>
      </c>
      <c r="O49" s="15">
        <v>17.600000000000001</v>
      </c>
      <c r="P49" t="s">
        <v>219</v>
      </c>
      <c r="Q49" t="s">
        <v>220</v>
      </c>
      <c r="R49" t="s">
        <v>219</v>
      </c>
      <c r="S49" t="s">
        <v>220</v>
      </c>
      <c r="T49" t="s">
        <v>219</v>
      </c>
      <c r="U49" t="s">
        <v>220</v>
      </c>
      <c r="V49" t="s">
        <v>219</v>
      </c>
      <c r="W49" t="s">
        <v>220</v>
      </c>
      <c r="X49" t="s">
        <v>219</v>
      </c>
      <c r="Y49" t="s">
        <v>220</v>
      </c>
      <c r="Z49" t="s">
        <v>219</v>
      </c>
      <c r="AA49" t="s">
        <v>220</v>
      </c>
      <c r="AB49" t="s">
        <v>219</v>
      </c>
      <c r="AC49" t="s">
        <v>220</v>
      </c>
      <c r="AD49" t="s">
        <v>219</v>
      </c>
      <c r="AE49" t="s">
        <v>220</v>
      </c>
    </row>
    <row r="50" spans="1:31" x14ac:dyDescent="0.25">
      <c r="A50" s="16">
        <v>45001</v>
      </c>
      <c r="B50" s="32" t="s">
        <v>156</v>
      </c>
      <c r="C50" t="s">
        <v>212</v>
      </c>
      <c r="D50" t="s">
        <v>278</v>
      </c>
      <c r="E50" t="s">
        <v>214</v>
      </c>
      <c r="F50" t="s">
        <v>266</v>
      </c>
      <c r="G50" t="s">
        <v>244</v>
      </c>
      <c r="H50" t="s">
        <v>284</v>
      </c>
      <c r="I50" t="s">
        <v>225</v>
      </c>
      <c r="J50" s="14">
        <v>45001</v>
      </c>
      <c r="K50" s="15">
        <v>28</v>
      </c>
      <c r="L50" s="15" t="s">
        <v>212</v>
      </c>
      <c r="M50" t="s">
        <v>6</v>
      </c>
      <c r="N50" s="15">
        <v>8.2799999999999994</v>
      </c>
      <c r="O50" s="15">
        <v>6.72</v>
      </c>
      <c r="P50" t="s">
        <v>219</v>
      </c>
      <c r="Q50" t="s">
        <v>220</v>
      </c>
      <c r="R50" t="s">
        <v>219</v>
      </c>
      <c r="S50" t="s">
        <v>220</v>
      </c>
      <c r="T50" t="s">
        <v>219</v>
      </c>
      <c r="U50" t="s">
        <v>220</v>
      </c>
      <c r="V50" t="s">
        <v>219</v>
      </c>
      <c r="W50" t="s">
        <v>220</v>
      </c>
      <c r="X50" t="s">
        <v>219</v>
      </c>
      <c r="Y50" t="s">
        <v>220</v>
      </c>
      <c r="Z50" t="s">
        <v>219</v>
      </c>
      <c r="AA50" t="s">
        <v>220</v>
      </c>
      <c r="AB50" t="s">
        <v>219</v>
      </c>
      <c r="AC50" t="s">
        <v>220</v>
      </c>
      <c r="AD50" t="s">
        <v>219</v>
      </c>
      <c r="AE50" t="s">
        <v>220</v>
      </c>
    </row>
    <row r="51" spans="1:31" x14ac:dyDescent="0.25">
      <c r="A51" s="16">
        <v>45009</v>
      </c>
      <c r="B51" s="32" t="s">
        <v>157</v>
      </c>
      <c r="C51" t="s">
        <v>212</v>
      </c>
      <c r="D51" t="s">
        <v>278</v>
      </c>
      <c r="E51" t="s">
        <v>214</v>
      </c>
      <c r="F51" t="s">
        <v>266</v>
      </c>
      <c r="G51" t="s">
        <v>244</v>
      </c>
      <c r="H51" t="s">
        <v>285</v>
      </c>
      <c r="I51" t="s">
        <v>225</v>
      </c>
      <c r="J51" s="14">
        <v>45009</v>
      </c>
      <c r="K51" s="15">
        <v>30</v>
      </c>
      <c r="L51" s="15" t="s">
        <v>212</v>
      </c>
      <c r="M51" t="s">
        <v>1</v>
      </c>
      <c r="N51" s="15">
        <v>9.4</v>
      </c>
      <c r="O51" s="15">
        <v>6.6</v>
      </c>
      <c r="P51" t="s">
        <v>219</v>
      </c>
      <c r="Q51" t="s">
        <v>220</v>
      </c>
      <c r="R51" t="s">
        <v>219</v>
      </c>
      <c r="S51" t="s">
        <v>220</v>
      </c>
      <c r="T51" t="s">
        <v>219</v>
      </c>
      <c r="U51" t="s">
        <v>220</v>
      </c>
      <c r="V51" t="s">
        <v>219</v>
      </c>
      <c r="W51" t="s">
        <v>220</v>
      </c>
      <c r="X51" t="s">
        <v>219</v>
      </c>
      <c r="Y51" t="s">
        <v>220</v>
      </c>
      <c r="Z51" t="s">
        <v>219</v>
      </c>
      <c r="AA51" t="s">
        <v>220</v>
      </c>
      <c r="AB51" t="s">
        <v>219</v>
      </c>
      <c r="AC51" t="s">
        <v>220</v>
      </c>
      <c r="AD51" t="s">
        <v>219</v>
      </c>
      <c r="AE51" t="s">
        <v>220</v>
      </c>
    </row>
    <row r="52" spans="1:31" x14ac:dyDescent="0.25">
      <c r="A52" s="16">
        <v>45012</v>
      </c>
      <c r="B52" s="32" t="s">
        <v>163</v>
      </c>
      <c r="C52" t="s">
        <v>212</v>
      </c>
      <c r="D52" t="s">
        <v>286</v>
      </c>
      <c r="E52" t="s">
        <v>214</v>
      </c>
      <c r="F52" t="s">
        <v>266</v>
      </c>
      <c r="G52" t="s">
        <v>287</v>
      </c>
      <c r="H52" t="s">
        <v>288</v>
      </c>
      <c r="I52" t="s">
        <v>225</v>
      </c>
      <c r="J52" s="14">
        <v>45110</v>
      </c>
      <c r="K52" s="15">
        <v>45</v>
      </c>
      <c r="L52" s="15" t="s">
        <v>212</v>
      </c>
      <c r="M52" t="s">
        <v>1</v>
      </c>
      <c r="N52" s="15">
        <v>13.6</v>
      </c>
      <c r="O52" s="15">
        <v>9.9</v>
      </c>
      <c r="P52" t="s">
        <v>219</v>
      </c>
      <c r="Q52" t="s">
        <v>220</v>
      </c>
      <c r="R52" t="s">
        <v>219</v>
      </c>
      <c r="S52" t="s">
        <v>220</v>
      </c>
      <c r="T52" t="s">
        <v>219</v>
      </c>
      <c r="U52" t="s">
        <v>220</v>
      </c>
      <c r="V52" t="s">
        <v>219</v>
      </c>
      <c r="W52" t="s">
        <v>220</v>
      </c>
      <c r="X52" t="s">
        <v>219</v>
      </c>
      <c r="Y52" t="s">
        <v>220</v>
      </c>
      <c r="Z52" t="s">
        <v>219</v>
      </c>
      <c r="AA52" t="s">
        <v>220</v>
      </c>
      <c r="AB52" t="s">
        <v>219</v>
      </c>
      <c r="AC52" t="s">
        <v>220</v>
      </c>
      <c r="AD52" t="s">
        <v>219</v>
      </c>
      <c r="AE52" t="s">
        <v>220</v>
      </c>
    </row>
    <row r="53" spans="1:31" x14ac:dyDescent="0.25">
      <c r="A53" s="16">
        <v>45016</v>
      </c>
      <c r="B53" s="32" t="s">
        <v>158</v>
      </c>
      <c r="C53" t="s">
        <v>212</v>
      </c>
      <c r="D53" t="s">
        <v>266</v>
      </c>
      <c r="E53" t="s">
        <v>214</v>
      </c>
      <c r="F53" t="s">
        <v>277</v>
      </c>
      <c r="G53" t="s">
        <v>216</v>
      </c>
      <c r="H53" t="s">
        <v>260</v>
      </c>
      <c r="I53" t="s">
        <v>225</v>
      </c>
      <c r="J53" s="14">
        <v>45016</v>
      </c>
      <c r="K53" s="15">
        <v>65</v>
      </c>
      <c r="L53" s="15" t="s">
        <v>214</v>
      </c>
      <c r="M53" t="s">
        <v>1</v>
      </c>
      <c r="N53" s="15">
        <v>14.3</v>
      </c>
      <c r="O53" s="15">
        <v>19.2</v>
      </c>
      <c r="P53" t="s">
        <v>219</v>
      </c>
      <c r="Q53" t="s">
        <v>220</v>
      </c>
      <c r="R53" t="s">
        <v>219</v>
      </c>
      <c r="S53" t="s">
        <v>220</v>
      </c>
      <c r="T53" t="s">
        <v>219</v>
      </c>
      <c r="U53" t="s">
        <v>220</v>
      </c>
      <c r="V53" t="s">
        <v>219</v>
      </c>
      <c r="W53" t="s">
        <v>220</v>
      </c>
      <c r="X53" t="s">
        <v>219</v>
      </c>
      <c r="Y53" t="s">
        <v>220</v>
      </c>
      <c r="Z53" t="s">
        <v>219</v>
      </c>
      <c r="AA53" t="s">
        <v>220</v>
      </c>
      <c r="AB53" t="s">
        <v>219</v>
      </c>
      <c r="AC53" t="s">
        <v>220</v>
      </c>
      <c r="AD53" t="s">
        <v>219</v>
      </c>
      <c r="AE53" t="s">
        <v>220</v>
      </c>
    </row>
    <row r="54" spans="1:31" x14ac:dyDescent="0.25">
      <c r="A54" s="16">
        <v>45036</v>
      </c>
      <c r="B54" s="32" t="s">
        <v>159</v>
      </c>
      <c r="C54" t="s">
        <v>212</v>
      </c>
      <c r="D54" t="s">
        <v>289</v>
      </c>
      <c r="E54" t="s">
        <v>214</v>
      </c>
      <c r="F54" t="s">
        <v>266</v>
      </c>
      <c r="G54" t="s">
        <v>275</v>
      </c>
      <c r="H54" t="s">
        <v>290</v>
      </c>
      <c r="I54" t="s">
        <v>225</v>
      </c>
      <c r="J54" s="14">
        <v>45036</v>
      </c>
      <c r="K54" s="15">
        <v>60</v>
      </c>
      <c r="L54" s="15" t="s">
        <v>212</v>
      </c>
      <c r="M54" t="s">
        <v>1</v>
      </c>
      <c r="N54" s="15">
        <v>17.8</v>
      </c>
      <c r="O54" s="15">
        <v>13.2</v>
      </c>
      <c r="P54" t="s">
        <v>219</v>
      </c>
      <c r="Q54" t="s">
        <v>220</v>
      </c>
      <c r="R54" t="s">
        <v>219</v>
      </c>
      <c r="S54" t="s">
        <v>220</v>
      </c>
      <c r="T54" t="s">
        <v>219</v>
      </c>
      <c r="U54" t="s">
        <v>220</v>
      </c>
      <c r="V54" t="s">
        <v>219</v>
      </c>
      <c r="W54" t="s">
        <v>220</v>
      </c>
      <c r="X54" t="s">
        <v>219</v>
      </c>
      <c r="Y54" t="s">
        <v>220</v>
      </c>
      <c r="Z54" t="s">
        <v>219</v>
      </c>
      <c r="AA54" t="s">
        <v>220</v>
      </c>
      <c r="AB54" t="s">
        <v>219</v>
      </c>
      <c r="AC54" t="s">
        <v>220</v>
      </c>
      <c r="AD54" t="s">
        <v>219</v>
      </c>
      <c r="AE54" t="s">
        <v>220</v>
      </c>
    </row>
    <row r="55" spans="1:31" x14ac:dyDescent="0.25">
      <c r="A55" s="16">
        <v>45069</v>
      </c>
      <c r="B55" s="32" t="s">
        <v>160</v>
      </c>
      <c r="C55" t="s">
        <v>212</v>
      </c>
      <c r="D55" t="s">
        <v>277</v>
      </c>
      <c r="E55" t="s">
        <v>214</v>
      </c>
      <c r="F55" t="s">
        <v>291</v>
      </c>
      <c r="G55" t="s">
        <v>216</v>
      </c>
      <c r="H55" t="s">
        <v>292</v>
      </c>
      <c r="I55" t="s">
        <v>225</v>
      </c>
      <c r="J55" s="14">
        <v>45069</v>
      </c>
      <c r="K55" s="15">
        <v>80</v>
      </c>
      <c r="L55" s="15" t="s">
        <v>212</v>
      </c>
      <c r="M55" t="s">
        <v>1</v>
      </c>
      <c r="N55" s="15">
        <v>23.4</v>
      </c>
      <c r="O55" s="15">
        <v>17.600000000000001</v>
      </c>
      <c r="P55" t="s">
        <v>219</v>
      </c>
      <c r="Q55" t="s">
        <v>220</v>
      </c>
      <c r="R55" t="s">
        <v>219</v>
      </c>
      <c r="S55" t="s">
        <v>220</v>
      </c>
      <c r="T55" t="s">
        <v>219</v>
      </c>
      <c r="U55" t="s">
        <v>220</v>
      </c>
      <c r="V55" t="s">
        <v>219</v>
      </c>
      <c r="W55" t="s">
        <v>220</v>
      </c>
      <c r="X55" t="s">
        <v>219</v>
      </c>
      <c r="Y55" t="s">
        <v>220</v>
      </c>
      <c r="Z55" t="s">
        <v>219</v>
      </c>
      <c r="AA55" t="s">
        <v>220</v>
      </c>
      <c r="AB55" t="s">
        <v>219</v>
      </c>
      <c r="AC55" t="s">
        <v>220</v>
      </c>
      <c r="AD55" t="s">
        <v>219</v>
      </c>
      <c r="AE55" t="s">
        <v>220</v>
      </c>
    </row>
    <row r="56" spans="1:31" x14ac:dyDescent="0.25">
      <c r="A56" s="16">
        <v>45081</v>
      </c>
      <c r="B56" s="32" t="s">
        <v>161</v>
      </c>
      <c r="C56" t="s">
        <v>212</v>
      </c>
      <c r="D56" t="s">
        <v>293</v>
      </c>
      <c r="E56" t="s">
        <v>214</v>
      </c>
      <c r="F56" t="s">
        <v>291</v>
      </c>
      <c r="G56" t="s">
        <v>234</v>
      </c>
      <c r="H56" t="s">
        <v>294</v>
      </c>
      <c r="I56" t="s">
        <v>225</v>
      </c>
      <c r="J56" s="14">
        <v>45084</v>
      </c>
      <c r="K56" s="15">
        <v>25</v>
      </c>
      <c r="L56" s="15" t="s">
        <v>212</v>
      </c>
      <c r="M56" t="s">
        <v>1</v>
      </c>
      <c r="N56" s="15">
        <v>8</v>
      </c>
      <c r="O56" s="15">
        <v>5.5</v>
      </c>
      <c r="P56" t="s">
        <v>219</v>
      </c>
      <c r="Q56" t="s">
        <v>220</v>
      </c>
      <c r="R56" t="s">
        <v>219</v>
      </c>
      <c r="S56" t="s">
        <v>220</v>
      </c>
      <c r="T56" t="s">
        <v>219</v>
      </c>
      <c r="U56" t="s">
        <v>220</v>
      </c>
      <c r="V56" t="s">
        <v>219</v>
      </c>
      <c r="W56" t="s">
        <v>220</v>
      </c>
      <c r="X56" t="s">
        <v>219</v>
      </c>
      <c r="Y56" t="s">
        <v>220</v>
      </c>
      <c r="Z56" t="s">
        <v>219</v>
      </c>
      <c r="AA56" t="s">
        <v>220</v>
      </c>
      <c r="AB56" t="s">
        <v>219</v>
      </c>
      <c r="AC56" t="s">
        <v>220</v>
      </c>
      <c r="AD56" t="s">
        <v>219</v>
      </c>
      <c r="AE56" t="s">
        <v>220</v>
      </c>
    </row>
    <row r="57" spans="1:31" x14ac:dyDescent="0.25">
      <c r="A57" s="16">
        <v>45090</v>
      </c>
      <c r="B57" s="32" t="s">
        <v>162</v>
      </c>
      <c r="C57" t="s">
        <v>212</v>
      </c>
      <c r="D57" t="s">
        <v>277</v>
      </c>
      <c r="E57" t="s">
        <v>214</v>
      </c>
      <c r="F57" t="s">
        <v>291</v>
      </c>
      <c r="G57" t="s">
        <v>295</v>
      </c>
      <c r="H57" t="s">
        <v>296</v>
      </c>
      <c r="I57" t="s">
        <v>225</v>
      </c>
      <c r="J57" s="14">
        <v>45092</v>
      </c>
      <c r="K57" s="15">
        <v>25</v>
      </c>
      <c r="L57" s="15" t="s">
        <v>219</v>
      </c>
      <c r="M57" t="s">
        <v>7</v>
      </c>
      <c r="N57" s="15">
        <v>6.25</v>
      </c>
      <c r="O57" s="15">
        <v>6.25</v>
      </c>
      <c r="P57" t="s">
        <v>219</v>
      </c>
      <c r="Q57" t="s">
        <v>220</v>
      </c>
      <c r="R57" t="s">
        <v>219</v>
      </c>
      <c r="S57" t="s">
        <v>220</v>
      </c>
      <c r="T57" t="s">
        <v>219</v>
      </c>
      <c r="U57" t="s">
        <v>220</v>
      </c>
      <c r="V57" t="s">
        <v>219</v>
      </c>
      <c r="W57" t="s">
        <v>220</v>
      </c>
      <c r="X57" t="s">
        <v>219</v>
      </c>
      <c r="Y57" t="s">
        <v>220</v>
      </c>
      <c r="Z57" t="s">
        <v>219</v>
      </c>
      <c r="AA57" t="s">
        <v>220</v>
      </c>
      <c r="AB57" t="s">
        <v>219</v>
      </c>
      <c r="AC57" t="s">
        <v>220</v>
      </c>
      <c r="AD57" t="s">
        <v>219</v>
      </c>
      <c r="AE57" t="s">
        <v>220</v>
      </c>
    </row>
    <row r="58" spans="1:31" x14ac:dyDescent="0.25">
      <c r="A58" s="16">
        <v>45096</v>
      </c>
      <c r="B58" s="32" t="s">
        <v>164</v>
      </c>
      <c r="C58" t="s">
        <v>212</v>
      </c>
      <c r="D58" t="s">
        <v>277</v>
      </c>
      <c r="E58" t="s">
        <v>214</v>
      </c>
      <c r="F58" t="s">
        <v>291</v>
      </c>
      <c r="G58" t="s">
        <v>295</v>
      </c>
      <c r="H58" t="s">
        <v>296</v>
      </c>
      <c r="I58" t="s">
        <v>225</v>
      </c>
      <c r="J58" s="14">
        <v>45113</v>
      </c>
      <c r="K58" s="15">
        <v>24</v>
      </c>
      <c r="L58" s="15" t="s">
        <v>212</v>
      </c>
      <c r="M58" t="s">
        <v>1</v>
      </c>
      <c r="N58" s="15">
        <v>7.72</v>
      </c>
      <c r="O58" s="15">
        <v>5.28</v>
      </c>
      <c r="P58" t="s">
        <v>219</v>
      </c>
      <c r="Q58" t="s">
        <v>220</v>
      </c>
      <c r="R58" t="s">
        <v>219</v>
      </c>
      <c r="S58" t="s">
        <v>220</v>
      </c>
      <c r="T58" t="s">
        <v>219</v>
      </c>
      <c r="U58" t="s">
        <v>220</v>
      </c>
      <c r="V58" t="s">
        <v>219</v>
      </c>
      <c r="W58" t="s">
        <v>220</v>
      </c>
      <c r="X58" t="s">
        <v>219</v>
      </c>
      <c r="Y58" t="s">
        <v>220</v>
      </c>
      <c r="Z58" t="s">
        <v>219</v>
      </c>
      <c r="AA58" t="s">
        <v>220</v>
      </c>
      <c r="AB58" t="s">
        <v>219</v>
      </c>
      <c r="AC58" t="s">
        <v>220</v>
      </c>
      <c r="AD58" t="s">
        <v>219</v>
      </c>
      <c r="AE58" t="s">
        <v>220</v>
      </c>
    </row>
    <row r="59" spans="1:31" x14ac:dyDescent="0.25">
      <c r="A59" s="16">
        <v>45098</v>
      </c>
      <c r="B59" s="32" t="s">
        <v>165</v>
      </c>
      <c r="C59" t="s">
        <v>212</v>
      </c>
      <c r="D59" t="s">
        <v>293</v>
      </c>
      <c r="E59" t="s">
        <v>214</v>
      </c>
      <c r="F59" t="s">
        <v>291</v>
      </c>
      <c r="G59" t="s">
        <v>297</v>
      </c>
      <c r="H59" t="s">
        <v>298</v>
      </c>
      <c r="I59" t="s">
        <v>225</v>
      </c>
      <c r="J59" s="14">
        <v>45114</v>
      </c>
      <c r="K59" s="15">
        <v>46</v>
      </c>
      <c r="L59" s="15" t="s">
        <v>212</v>
      </c>
      <c r="M59" t="s">
        <v>1</v>
      </c>
      <c r="N59" s="15">
        <v>13.88</v>
      </c>
      <c r="O59" s="15">
        <v>10.119999999999999</v>
      </c>
      <c r="P59" t="s">
        <v>219</v>
      </c>
      <c r="Q59" t="s">
        <v>220</v>
      </c>
      <c r="R59" t="s">
        <v>219</v>
      </c>
      <c r="S59" t="s">
        <v>220</v>
      </c>
      <c r="T59" t="s">
        <v>219</v>
      </c>
      <c r="U59" t="s">
        <v>220</v>
      </c>
      <c r="V59" t="s">
        <v>219</v>
      </c>
      <c r="W59" t="s">
        <v>220</v>
      </c>
      <c r="X59" t="s">
        <v>219</v>
      </c>
      <c r="Y59" t="s">
        <v>220</v>
      </c>
      <c r="Z59" t="s">
        <v>219</v>
      </c>
      <c r="AA59" t="s">
        <v>220</v>
      </c>
      <c r="AB59" t="s">
        <v>219</v>
      </c>
      <c r="AC59" t="s">
        <v>220</v>
      </c>
      <c r="AD59" t="s">
        <v>219</v>
      </c>
      <c r="AE59" t="s">
        <v>220</v>
      </c>
    </row>
    <row r="60" spans="1:31" x14ac:dyDescent="0.25">
      <c r="A60" s="16">
        <v>45114</v>
      </c>
      <c r="B60" s="32" t="s">
        <v>173</v>
      </c>
      <c r="C60" t="s">
        <v>212</v>
      </c>
      <c r="D60" t="s">
        <v>277</v>
      </c>
      <c r="E60" t="s">
        <v>214</v>
      </c>
      <c r="F60" t="s">
        <v>291</v>
      </c>
      <c r="G60" t="s">
        <v>295</v>
      </c>
      <c r="H60" t="s">
        <v>296</v>
      </c>
      <c r="I60" t="s">
        <v>225</v>
      </c>
      <c r="J60" s="14">
        <v>45217</v>
      </c>
      <c r="K60" s="15">
        <v>70</v>
      </c>
      <c r="L60" s="15" t="s">
        <v>212</v>
      </c>
      <c r="M60" t="s">
        <v>1</v>
      </c>
      <c r="N60" s="15">
        <v>20.6</v>
      </c>
      <c r="O60" s="15">
        <v>15.4</v>
      </c>
      <c r="P60" t="s">
        <v>219</v>
      </c>
      <c r="Q60" t="s">
        <v>220</v>
      </c>
      <c r="R60" t="s">
        <v>219</v>
      </c>
      <c r="S60" t="s">
        <v>220</v>
      </c>
      <c r="T60" t="s">
        <v>219</v>
      </c>
      <c r="U60" t="s">
        <v>220</v>
      </c>
      <c r="V60" t="s">
        <v>219</v>
      </c>
      <c r="W60" t="s">
        <v>220</v>
      </c>
      <c r="X60" t="s">
        <v>219</v>
      </c>
      <c r="Y60" t="s">
        <v>220</v>
      </c>
      <c r="Z60" t="s">
        <v>219</v>
      </c>
      <c r="AA60" t="s">
        <v>220</v>
      </c>
      <c r="AB60" t="s">
        <v>219</v>
      </c>
      <c r="AC60" t="s">
        <v>220</v>
      </c>
      <c r="AD60" t="s">
        <v>219</v>
      </c>
      <c r="AE60" t="s">
        <v>220</v>
      </c>
    </row>
    <row r="61" spans="1:31" x14ac:dyDescent="0.25">
      <c r="A61" s="16">
        <v>45116</v>
      </c>
      <c r="B61" s="32" t="s">
        <v>168</v>
      </c>
      <c r="C61" t="s">
        <v>212</v>
      </c>
      <c r="D61" t="s">
        <v>293</v>
      </c>
      <c r="E61" t="s">
        <v>214</v>
      </c>
      <c r="F61" t="s">
        <v>291</v>
      </c>
      <c r="G61" t="s">
        <v>275</v>
      </c>
      <c r="H61" t="s">
        <v>299</v>
      </c>
      <c r="I61" t="s">
        <v>225</v>
      </c>
      <c r="J61" s="14">
        <v>45134</v>
      </c>
      <c r="K61" s="15">
        <v>52</v>
      </c>
      <c r="L61" s="15" t="s">
        <v>212</v>
      </c>
      <c r="M61" t="s">
        <v>1</v>
      </c>
      <c r="N61" s="15">
        <v>15.56</v>
      </c>
      <c r="O61" s="15">
        <v>11.44</v>
      </c>
      <c r="P61" t="s">
        <v>219</v>
      </c>
      <c r="Q61" t="s">
        <v>220</v>
      </c>
      <c r="R61" t="s">
        <v>219</v>
      </c>
      <c r="S61" t="s">
        <v>220</v>
      </c>
      <c r="T61" t="s">
        <v>219</v>
      </c>
      <c r="U61" t="s">
        <v>220</v>
      </c>
      <c r="V61" t="s">
        <v>219</v>
      </c>
      <c r="W61" t="s">
        <v>220</v>
      </c>
      <c r="X61" t="s">
        <v>219</v>
      </c>
      <c r="Y61" t="s">
        <v>220</v>
      </c>
      <c r="Z61" t="s">
        <v>219</v>
      </c>
      <c r="AA61" t="s">
        <v>220</v>
      </c>
      <c r="AB61" t="s">
        <v>219</v>
      </c>
      <c r="AC61" t="s">
        <v>220</v>
      </c>
      <c r="AD61" t="s">
        <v>219</v>
      </c>
      <c r="AE61" t="s">
        <v>220</v>
      </c>
    </row>
    <row r="62" spans="1:31" x14ac:dyDescent="0.25">
      <c r="A62" s="16">
        <v>45119</v>
      </c>
      <c r="B62" s="32" t="s">
        <v>166</v>
      </c>
      <c r="C62" t="s">
        <v>212</v>
      </c>
      <c r="D62" t="s">
        <v>277</v>
      </c>
      <c r="E62" t="s">
        <v>214</v>
      </c>
      <c r="F62" t="s">
        <v>291</v>
      </c>
      <c r="G62" t="s">
        <v>216</v>
      </c>
      <c r="H62" t="s">
        <v>300</v>
      </c>
      <c r="I62" t="s">
        <v>225</v>
      </c>
      <c r="J62" s="14">
        <v>45119</v>
      </c>
      <c r="K62" s="15">
        <v>72</v>
      </c>
      <c r="L62" s="15" t="s">
        <v>212</v>
      </c>
      <c r="M62" t="s">
        <v>1</v>
      </c>
      <c r="N62" s="15">
        <v>21.16</v>
      </c>
      <c r="O62" s="15">
        <v>15.84</v>
      </c>
      <c r="P62" t="s">
        <v>219</v>
      </c>
      <c r="Q62" t="s">
        <v>220</v>
      </c>
      <c r="R62" t="s">
        <v>219</v>
      </c>
      <c r="S62" t="s">
        <v>220</v>
      </c>
      <c r="T62" t="s">
        <v>219</v>
      </c>
      <c r="U62" t="s">
        <v>220</v>
      </c>
      <c r="V62" t="s">
        <v>219</v>
      </c>
      <c r="W62" t="s">
        <v>220</v>
      </c>
      <c r="X62" t="s">
        <v>219</v>
      </c>
      <c r="Y62" t="s">
        <v>220</v>
      </c>
      <c r="Z62" t="s">
        <v>219</v>
      </c>
      <c r="AA62" t="s">
        <v>220</v>
      </c>
      <c r="AB62" t="s">
        <v>219</v>
      </c>
      <c r="AC62" t="s">
        <v>220</v>
      </c>
      <c r="AD62" t="s">
        <v>219</v>
      </c>
      <c r="AE62" t="s">
        <v>220</v>
      </c>
    </row>
    <row r="63" spans="1:31" x14ac:dyDescent="0.25">
      <c r="A63" s="16">
        <v>45132</v>
      </c>
      <c r="B63" s="32" t="s">
        <v>167</v>
      </c>
      <c r="C63" t="s">
        <v>212</v>
      </c>
      <c r="D63" t="s">
        <v>277</v>
      </c>
      <c r="E63" t="s">
        <v>214</v>
      </c>
      <c r="F63" t="s">
        <v>291</v>
      </c>
      <c r="G63" t="s">
        <v>216</v>
      </c>
      <c r="H63" t="s">
        <v>217</v>
      </c>
      <c r="I63" t="s">
        <v>225</v>
      </c>
      <c r="J63" s="14">
        <v>45132</v>
      </c>
      <c r="K63" s="15">
        <v>16</v>
      </c>
      <c r="L63" s="15" t="s">
        <v>212</v>
      </c>
      <c r="M63" t="s">
        <v>1</v>
      </c>
      <c r="N63" s="15">
        <v>5.48</v>
      </c>
      <c r="O63" s="15">
        <v>3.52</v>
      </c>
      <c r="P63" t="s">
        <v>219</v>
      </c>
      <c r="Q63" t="s">
        <v>220</v>
      </c>
      <c r="R63" t="s">
        <v>219</v>
      </c>
      <c r="S63" t="s">
        <v>220</v>
      </c>
      <c r="T63" t="s">
        <v>219</v>
      </c>
      <c r="U63" t="s">
        <v>220</v>
      </c>
      <c r="V63" t="s">
        <v>219</v>
      </c>
      <c r="W63" t="s">
        <v>220</v>
      </c>
      <c r="X63" t="s">
        <v>219</v>
      </c>
      <c r="Y63" t="s">
        <v>220</v>
      </c>
      <c r="Z63" t="s">
        <v>219</v>
      </c>
      <c r="AA63" t="s">
        <v>220</v>
      </c>
      <c r="AB63" t="s">
        <v>219</v>
      </c>
      <c r="AC63" t="s">
        <v>220</v>
      </c>
      <c r="AD63" t="s">
        <v>219</v>
      </c>
      <c r="AE63" t="s">
        <v>220</v>
      </c>
    </row>
    <row r="64" spans="1:31" x14ac:dyDescent="0.25">
      <c r="A64" s="16">
        <v>45137</v>
      </c>
      <c r="B64" s="32" t="s">
        <v>169</v>
      </c>
      <c r="C64" t="s">
        <v>212</v>
      </c>
      <c r="D64" t="s">
        <v>293</v>
      </c>
      <c r="E64" t="s">
        <v>214</v>
      </c>
      <c r="F64" t="s">
        <v>291</v>
      </c>
      <c r="G64" t="s">
        <v>297</v>
      </c>
      <c r="H64" t="s">
        <v>301</v>
      </c>
      <c r="I64" t="s">
        <v>225</v>
      </c>
      <c r="J64" s="14">
        <v>45146</v>
      </c>
      <c r="K64" s="15">
        <v>27</v>
      </c>
      <c r="L64" s="15" t="s">
        <v>212</v>
      </c>
      <c r="M64" t="s">
        <v>1</v>
      </c>
      <c r="N64" s="15">
        <v>8.56</v>
      </c>
      <c r="O64" s="15">
        <v>5.94</v>
      </c>
      <c r="P64" t="s">
        <v>219</v>
      </c>
      <c r="Q64" t="s">
        <v>220</v>
      </c>
      <c r="R64" t="s">
        <v>219</v>
      </c>
      <c r="S64" t="s">
        <v>220</v>
      </c>
      <c r="T64" t="s">
        <v>219</v>
      </c>
      <c r="U64" t="s">
        <v>220</v>
      </c>
      <c r="V64" t="s">
        <v>219</v>
      </c>
      <c r="W64" t="s">
        <v>220</v>
      </c>
      <c r="X64" t="s">
        <v>219</v>
      </c>
      <c r="Y64" t="s">
        <v>220</v>
      </c>
      <c r="Z64" t="s">
        <v>219</v>
      </c>
      <c r="AA64" t="s">
        <v>220</v>
      </c>
      <c r="AB64" t="s">
        <v>219</v>
      </c>
      <c r="AC64" t="s">
        <v>220</v>
      </c>
      <c r="AD64" t="s">
        <v>219</v>
      </c>
      <c r="AE64" t="s">
        <v>220</v>
      </c>
    </row>
    <row r="65" spans="1:31" x14ac:dyDescent="0.25">
      <c r="A65" s="16">
        <v>45148</v>
      </c>
      <c r="B65" s="32" t="s">
        <v>170</v>
      </c>
      <c r="C65" t="s">
        <v>212</v>
      </c>
      <c r="D65" t="s">
        <v>293</v>
      </c>
      <c r="E65" t="s">
        <v>214</v>
      </c>
      <c r="F65" t="s">
        <v>291</v>
      </c>
      <c r="G65" t="s">
        <v>244</v>
      </c>
      <c r="H65" t="s">
        <v>279</v>
      </c>
      <c r="I65" t="s">
        <v>225</v>
      </c>
      <c r="J65" s="14">
        <v>45168</v>
      </c>
      <c r="K65" s="15">
        <v>68</v>
      </c>
      <c r="L65" s="15" t="s">
        <v>212</v>
      </c>
      <c r="M65" t="s">
        <v>1</v>
      </c>
      <c r="N65" s="15">
        <v>20.04</v>
      </c>
      <c r="O65" s="15">
        <v>14.96</v>
      </c>
      <c r="P65" t="s">
        <v>219</v>
      </c>
      <c r="Q65" t="s">
        <v>220</v>
      </c>
      <c r="R65" t="s">
        <v>219</v>
      </c>
      <c r="S65" t="s">
        <v>220</v>
      </c>
      <c r="T65" t="s">
        <v>219</v>
      </c>
      <c r="U65" t="s">
        <v>220</v>
      </c>
      <c r="V65" t="s">
        <v>219</v>
      </c>
      <c r="W65" t="s">
        <v>220</v>
      </c>
      <c r="X65" t="s">
        <v>219</v>
      </c>
      <c r="Y65" t="s">
        <v>220</v>
      </c>
      <c r="Z65" t="s">
        <v>219</v>
      </c>
      <c r="AA65" t="s">
        <v>220</v>
      </c>
      <c r="AB65" t="s">
        <v>219</v>
      </c>
      <c r="AC65" t="s">
        <v>220</v>
      </c>
      <c r="AD65" t="s">
        <v>219</v>
      </c>
      <c r="AE65" t="s">
        <v>220</v>
      </c>
    </row>
    <row r="66" spans="1:31" x14ac:dyDescent="0.25">
      <c r="A66" s="16">
        <v>45191</v>
      </c>
      <c r="B66" s="32" t="s">
        <v>171</v>
      </c>
      <c r="C66" t="s">
        <v>212</v>
      </c>
      <c r="D66" t="s">
        <v>302</v>
      </c>
      <c r="E66" t="s">
        <v>214</v>
      </c>
      <c r="F66" t="s">
        <v>291</v>
      </c>
      <c r="G66" t="s">
        <v>234</v>
      </c>
      <c r="H66" t="s">
        <v>303</v>
      </c>
      <c r="I66" t="s">
        <v>225</v>
      </c>
      <c r="J66" s="14">
        <v>45192</v>
      </c>
      <c r="K66" s="15">
        <v>21</v>
      </c>
      <c r="L66" s="15" t="s">
        <v>212</v>
      </c>
      <c r="M66" t="s">
        <v>1</v>
      </c>
      <c r="N66" s="15">
        <v>6.88</v>
      </c>
      <c r="O66" s="15">
        <v>4.62</v>
      </c>
      <c r="P66" t="s">
        <v>219</v>
      </c>
      <c r="Q66" t="s">
        <v>220</v>
      </c>
      <c r="R66" t="s">
        <v>219</v>
      </c>
      <c r="S66" t="s">
        <v>220</v>
      </c>
      <c r="T66" t="s">
        <v>219</v>
      </c>
      <c r="U66" t="s">
        <v>220</v>
      </c>
      <c r="V66" t="s">
        <v>219</v>
      </c>
      <c r="W66" t="s">
        <v>220</v>
      </c>
      <c r="X66" t="s">
        <v>219</v>
      </c>
      <c r="Y66" t="s">
        <v>220</v>
      </c>
      <c r="Z66" t="s">
        <v>219</v>
      </c>
      <c r="AA66" t="s">
        <v>220</v>
      </c>
      <c r="AB66" t="s">
        <v>219</v>
      </c>
      <c r="AC66" t="s">
        <v>220</v>
      </c>
      <c r="AD66" t="s">
        <v>219</v>
      </c>
      <c r="AE66" t="s">
        <v>220</v>
      </c>
    </row>
    <row r="67" spans="1:31" x14ac:dyDescent="0.25">
      <c r="A67" s="16">
        <v>45193</v>
      </c>
      <c r="B67" s="32" t="s">
        <v>172</v>
      </c>
      <c r="C67" t="s">
        <v>212</v>
      </c>
      <c r="D67" t="s">
        <v>289</v>
      </c>
      <c r="E67" t="s">
        <v>214</v>
      </c>
      <c r="F67" t="s">
        <v>304</v>
      </c>
      <c r="G67" t="s">
        <v>305</v>
      </c>
      <c r="H67" t="s">
        <v>260</v>
      </c>
      <c r="I67" t="s">
        <v>225</v>
      </c>
      <c r="J67" s="14">
        <v>45193</v>
      </c>
      <c r="K67" s="15">
        <v>13</v>
      </c>
      <c r="L67" s="15" t="s">
        <v>214</v>
      </c>
      <c r="M67" t="s">
        <v>1</v>
      </c>
      <c r="N67" s="15">
        <v>2.86</v>
      </c>
      <c r="O67" s="15">
        <v>4.6399999999999997</v>
      </c>
      <c r="P67" t="s">
        <v>212</v>
      </c>
      <c r="Q67" t="s">
        <v>291</v>
      </c>
      <c r="R67" t="s">
        <v>214</v>
      </c>
      <c r="S67" t="s">
        <v>306</v>
      </c>
      <c r="T67" t="s">
        <v>219</v>
      </c>
      <c r="U67" t="s">
        <v>220</v>
      </c>
      <c r="V67" t="s">
        <v>219</v>
      </c>
      <c r="W67" t="s">
        <v>220</v>
      </c>
      <c r="X67" t="s">
        <v>219</v>
      </c>
      <c r="Y67" t="s">
        <v>220</v>
      </c>
      <c r="Z67" t="s">
        <v>219</v>
      </c>
      <c r="AA67" t="s">
        <v>220</v>
      </c>
      <c r="AB67" t="s">
        <v>219</v>
      </c>
      <c r="AC67" t="s">
        <v>220</v>
      </c>
      <c r="AD67" t="s">
        <v>219</v>
      </c>
      <c r="AE67" t="s">
        <v>220</v>
      </c>
    </row>
    <row r="68" spans="1:31" x14ac:dyDescent="0.25">
      <c r="A68" s="16">
        <v>45220</v>
      </c>
      <c r="B68" s="32" t="s">
        <v>174</v>
      </c>
      <c r="C68" t="s">
        <v>212</v>
      </c>
      <c r="D68" t="s">
        <v>302</v>
      </c>
      <c r="E68" t="s">
        <v>214</v>
      </c>
      <c r="F68" t="s">
        <v>291</v>
      </c>
      <c r="G68" t="s">
        <v>275</v>
      </c>
      <c r="H68" t="s">
        <v>307</v>
      </c>
      <c r="I68" t="s">
        <v>225</v>
      </c>
      <c r="J68" s="14">
        <v>45220</v>
      </c>
      <c r="K68" s="15">
        <v>22</v>
      </c>
      <c r="L68" s="15" t="s">
        <v>212</v>
      </c>
      <c r="M68" t="s">
        <v>1</v>
      </c>
      <c r="N68" s="15">
        <v>7.16</v>
      </c>
      <c r="O68" s="15">
        <v>4.84</v>
      </c>
      <c r="P68" t="s">
        <v>219</v>
      </c>
      <c r="Q68" t="s">
        <v>220</v>
      </c>
      <c r="R68" t="s">
        <v>219</v>
      </c>
      <c r="S68" t="s">
        <v>220</v>
      </c>
      <c r="T68" t="s">
        <v>219</v>
      </c>
      <c r="U68" t="s">
        <v>220</v>
      </c>
      <c r="V68" t="s">
        <v>219</v>
      </c>
      <c r="W68" t="s">
        <v>220</v>
      </c>
      <c r="X68" t="s">
        <v>219</v>
      </c>
      <c r="Y68" t="s">
        <v>220</v>
      </c>
      <c r="Z68" t="s">
        <v>219</v>
      </c>
      <c r="AA68" t="s">
        <v>220</v>
      </c>
      <c r="AB68" t="s">
        <v>219</v>
      </c>
      <c r="AC68" t="s">
        <v>220</v>
      </c>
      <c r="AD68" t="s">
        <v>219</v>
      </c>
      <c r="AE68" t="s">
        <v>220</v>
      </c>
    </row>
    <row r="69" spans="1:31" x14ac:dyDescent="0.25">
      <c r="A69" s="16">
        <v>45220</v>
      </c>
      <c r="B69" s="32" t="s">
        <v>177</v>
      </c>
      <c r="C69" t="s">
        <v>212</v>
      </c>
      <c r="D69" t="s">
        <v>302</v>
      </c>
      <c r="E69" t="s">
        <v>214</v>
      </c>
      <c r="F69" t="s">
        <v>291</v>
      </c>
      <c r="G69" t="s">
        <v>275</v>
      </c>
      <c r="H69" t="s">
        <v>308</v>
      </c>
      <c r="I69" t="s">
        <v>225</v>
      </c>
      <c r="J69" s="14">
        <v>45262</v>
      </c>
      <c r="K69" s="15">
        <v>25</v>
      </c>
      <c r="L69" s="15" t="s">
        <v>219</v>
      </c>
      <c r="M69" t="s">
        <v>7</v>
      </c>
      <c r="N69" s="15">
        <v>6.25</v>
      </c>
      <c r="O69" s="15">
        <v>6.25</v>
      </c>
      <c r="P69" t="s">
        <v>219</v>
      </c>
      <c r="Q69" t="s">
        <v>220</v>
      </c>
      <c r="R69" t="s">
        <v>219</v>
      </c>
      <c r="S69" t="s">
        <v>220</v>
      </c>
      <c r="T69" t="s">
        <v>219</v>
      </c>
      <c r="U69" t="s">
        <v>220</v>
      </c>
      <c r="V69" t="s">
        <v>219</v>
      </c>
      <c r="W69" t="s">
        <v>220</v>
      </c>
      <c r="X69" t="s">
        <v>219</v>
      </c>
      <c r="Y69" t="s">
        <v>220</v>
      </c>
      <c r="Z69" t="s">
        <v>219</v>
      </c>
      <c r="AA69" t="s">
        <v>220</v>
      </c>
      <c r="AB69" t="s">
        <v>219</v>
      </c>
      <c r="AC69" t="s">
        <v>220</v>
      </c>
      <c r="AD69" t="s">
        <v>219</v>
      </c>
      <c r="AE69" t="s">
        <v>220</v>
      </c>
    </row>
    <row r="70" spans="1:31" x14ac:dyDescent="0.25">
      <c r="A70" s="16">
        <v>45222</v>
      </c>
      <c r="B70" s="32" t="s">
        <v>175</v>
      </c>
      <c r="C70" t="s">
        <v>212</v>
      </c>
      <c r="D70" t="s">
        <v>309</v>
      </c>
      <c r="E70" t="s">
        <v>214</v>
      </c>
      <c r="F70" t="s">
        <v>291</v>
      </c>
      <c r="G70" t="s">
        <v>234</v>
      </c>
      <c r="H70" t="s">
        <v>310</v>
      </c>
      <c r="I70" t="s">
        <v>225</v>
      </c>
      <c r="J70" s="14">
        <v>45222</v>
      </c>
      <c r="K70" s="15">
        <v>15</v>
      </c>
      <c r="L70" s="15" t="s">
        <v>212</v>
      </c>
      <c r="M70" t="s">
        <v>1</v>
      </c>
      <c r="N70" s="15">
        <v>5.2</v>
      </c>
      <c r="O70" s="15">
        <v>3.3</v>
      </c>
      <c r="P70" t="s">
        <v>219</v>
      </c>
      <c r="Q70" t="s">
        <v>220</v>
      </c>
      <c r="R70" t="s">
        <v>219</v>
      </c>
      <c r="S70" t="s">
        <v>220</v>
      </c>
      <c r="T70" t="s">
        <v>219</v>
      </c>
      <c r="U70" t="s">
        <v>220</v>
      </c>
      <c r="V70" t="s">
        <v>219</v>
      </c>
      <c r="W70" t="s">
        <v>220</v>
      </c>
      <c r="X70" t="s">
        <v>219</v>
      </c>
      <c r="Y70" t="s">
        <v>220</v>
      </c>
      <c r="Z70" t="s">
        <v>219</v>
      </c>
      <c r="AA70" t="s">
        <v>220</v>
      </c>
      <c r="AB70" t="s">
        <v>219</v>
      </c>
      <c r="AC70" t="s">
        <v>220</v>
      </c>
      <c r="AD70" t="s">
        <v>219</v>
      </c>
      <c r="AE70" t="s">
        <v>220</v>
      </c>
    </row>
    <row r="71" spans="1:31" x14ac:dyDescent="0.25">
      <c r="A71" s="16">
        <v>45223</v>
      </c>
      <c r="B71" s="32" t="s">
        <v>176</v>
      </c>
      <c r="C71" t="s">
        <v>212</v>
      </c>
      <c r="D71" t="s">
        <v>277</v>
      </c>
      <c r="E71" t="s">
        <v>214</v>
      </c>
      <c r="F71" t="s">
        <v>291</v>
      </c>
      <c r="G71" t="s">
        <v>216</v>
      </c>
      <c r="H71" t="s">
        <v>311</v>
      </c>
      <c r="I71" t="s">
        <v>225</v>
      </c>
      <c r="J71" s="14">
        <v>45223</v>
      </c>
      <c r="K71" s="15">
        <v>35</v>
      </c>
      <c r="L71" s="15" t="s">
        <v>212</v>
      </c>
      <c r="M71" t="s">
        <v>7</v>
      </c>
      <c r="N71" s="15">
        <v>8.75</v>
      </c>
      <c r="O71" s="15">
        <v>8.75</v>
      </c>
      <c r="P71" t="s">
        <v>219</v>
      </c>
      <c r="Q71" t="s">
        <v>220</v>
      </c>
      <c r="R71" t="s">
        <v>219</v>
      </c>
      <c r="S71" t="s">
        <v>220</v>
      </c>
      <c r="T71" t="s">
        <v>219</v>
      </c>
      <c r="U71" t="s">
        <v>220</v>
      </c>
      <c r="V71" t="s">
        <v>219</v>
      </c>
      <c r="W71" t="s">
        <v>220</v>
      </c>
      <c r="X71" t="s">
        <v>219</v>
      </c>
      <c r="Y71" t="s">
        <v>220</v>
      </c>
      <c r="Z71" t="s">
        <v>219</v>
      </c>
      <c r="AA71" t="s">
        <v>220</v>
      </c>
      <c r="AB71" t="s">
        <v>219</v>
      </c>
      <c r="AC71" t="s">
        <v>220</v>
      </c>
      <c r="AD71" t="s">
        <v>219</v>
      </c>
      <c r="AE71" t="s">
        <v>220</v>
      </c>
    </row>
    <row r="72" spans="1:31" x14ac:dyDescent="0.25">
      <c r="A72" s="16">
        <v>45391</v>
      </c>
      <c r="B72" s="32" t="s">
        <v>178</v>
      </c>
      <c r="C72" t="s">
        <v>212</v>
      </c>
      <c r="D72" t="s">
        <v>277</v>
      </c>
      <c r="E72" t="s">
        <v>214</v>
      </c>
      <c r="F72" t="s">
        <v>291</v>
      </c>
      <c r="G72" t="s">
        <v>305</v>
      </c>
      <c r="H72" t="s">
        <v>312</v>
      </c>
      <c r="I72" t="s">
        <v>225</v>
      </c>
      <c r="J72" s="14">
        <v>45391</v>
      </c>
      <c r="K72" s="15">
        <v>198</v>
      </c>
      <c r="L72" s="15" t="s">
        <v>212</v>
      </c>
      <c r="M72" t="s">
        <v>1</v>
      </c>
      <c r="N72" s="15">
        <v>56.44</v>
      </c>
      <c r="O72" s="15">
        <v>43.56</v>
      </c>
      <c r="P72" t="s">
        <v>219</v>
      </c>
      <c r="Q72" t="s">
        <v>220</v>
      </c>
      <c r="R72" t="s">
        <v>219</v>
      </c>
      <c r="S72" t="s">
        <v>220</v>
      </c>
      <c r="T72" t="s">
        <v>219</v>
      </c>
      <c r="U72" t="s">
        <v>220</v>
      </c>
      <c r="V72" t="s">
        <v>219</v>
      </c>
      <c r="W72" t="s">
        <v>220</v>
      </c>
      <c r="X72" t="s">
        <v>219</v>
      </c>
      <c r="Y72" t="s">
        <v>220</v>
      </c>
      <c r="Z72" t="s">
        <v>219</v>
      </c>
      <c r="AA72" t="s">
        <v>220</v>
      </c>
      <c r="AB72" t="s">
        <v>219</v>
      </c>
      <c r="AC72" t="s">
        <v>220</v>
      </c>
      <c r="AD72" t="s">
        <v>219</v>
      </c>
      <c r="AE72" t="s">
        <v>220</v>
      </c>
    </row>
    <row r="73" spans="1:31" x14ac:dyDescent="0.25">
      <c r="A73" s="16">
        <v>45408</v>
      </c>
      <c r="B73" s="32" t="s">
        <v>179</v>
      </c>
      <c r="C73" t="s">
        <v>212</v>
      </c>
      <c r="D73" t="s">
        <v>277</v>
      </c>
      <c r="E73" t="s">
        <v>214</v>
      </c>
      <c r="F73" t="s">
        <v>291</v>
      </c>
      <c r="G73" t="s">
        <v>297</v>
      </c>
      <c r="H73" t="s">
        <v>313</v>
      </c>
      <c r="I73" t="s">
        <v>225</v>
      </c>
      <c r="J73" s="14">
        <v>45408</v>
      </c>
      <c r="K73" s="15">
        <v>40</v>
      </c>
      <c r="L73" s="15" t="s">
        <v>212</v>
      </c>
      <c r="M73" t="s">
        <v>1</v>
      </c>
      <c r="N73" s="15">
        <v>12.2</v>
      </c>
      <c r="O73" s="15">
        <v>8.8000000000000007</v>
      </c>
      <c r="P73" t="s">
        <v>219</v>
      </c>
      <c r="Q73" t="s">
        <v>220</v>
      </c>
      <c r="R73" t="s">
        <v>219</v>
      </c>
      <c r="S73" t="s">
        <v>220</v>
      </c>
      <c r="T73" t="s">
        <v>219</v>
      </c>
      <c r="U73" t="s">
        <v>220</v>
      </c>
      <c r="V73" t="s">
        <v>219</v>
      </c>
      <c r="W73" t="s">
        <v>220</v>
      </c>
      <c r="X73" t="s">
        <v>219</v>
      </c>
      <c r="Y73" t="s">
        <v>220</v>
      </c>
      <c r="Z73" t="s">
        <v>219</v>
      </c>
      <c r="AA73" t="s">
        <v>220</v>
      </c>
      <c r="AB73" t="s">
        <v>219</v>
      </c>
      <c r="AC73" t="s">
        <v>220</v>
      </c>
      <c r="AD73" t="s">
        <v>219</v>
      </c>
      <c r="AE73" t="s">
        <v>220</v>
      </c>
    </row>
    <row r="74" spans="1:31" x14ac:dyDescent="0.25">
      <c r="A74" s="16">
        <v>45427</v>
      </c>
      <c r="B74" s="32" t="s">
        <v>180</v>
      </c>
      <c r="C74" t="s">
        <v>212</v>
      </c>
      <c r="D74" t="s">
        <v>277</v>
      </c>
      <c r="E74" t="s">
        <v>214</v>
      </c>
      <c r="F74" t="s">
        <v>291</v>
      </c>
      <c r="G74" t="s">
        <v>297</v>
      </c>
      <c r="H74" t="s">
        <v>314</v>
      </c>
      <c r="I74" t="s">
        <v>225</v>
      </c>
      <c r="J74" s="14">
        <v>45427</v>
      </c>
      <c r="K74" s="15">
        <v>35</v>
      </c>
      <c r="L74" s="15" t="s">
        <v>212</v>
      </c>
      <c r="M74" t="s">
        <v>1</v>
      </c>
      <c r="N74" s="15">
        <v>10.8</v>
      </c>
      <c r="O74" s="15">
        <v>7.7</v>
      </c>
      <c r="P74" t="s">
        <v>219</v>
      </c>
      <c r="Q74" t="s">
        <v>220</v>
      </c>
      <c r="R74" t="s">
        <v>219</v>
      </c>
      <c r="S74" t="s">
        <v>220</v>
      </c>
      <c r="T74" t="s">
        <v>219</v>
      </c>
      <c r="U74" t="s">
        <v>220</v>
      </c>
      <c r="V74" t="s">
        <v>219</v>
      </c>
      <c r="W74" t="s">
        <v>220</v>
      </c>
      <c r="X74" t="s">
        <v>219</v>
      </c>
      <c r="Y74" t="s">
        <v>220</v>
      </c>
      <c r="Z74" t="s">
        <v>219</v>
      </c>
      <c r="AA74" t="s">
        <v>220</v>
      </c>
      <c r="AB74" t="s">
        <v>219</v>
      </c>
      <c r="AC74" t="s">
        <v>220</v>
      </c>
      <c r="AD74" t="s">
        <v>219</v>
      </c>
      <c r="AE74" t="s">
        <v>220</v>
      </c>
    </row>
    <row r="75" spans="1:31" x14ac:dyDescent="0.25">
      <c r="A75" s="16">
        <v>45566</v>
      </c>
      <c r="B75" s="32" t="s">
        <v>181</v>
      </c>
      <c r="C75" t="s">
        <v>212</v>
      </c>
      <c r="D75" t="s">
        <v>293</v>
      </c>
      <c r="E75" t="s">
        <v>214</v>
      </c>
      <c r="F75" t="s">
        <v>291</v>
      </c>
      <c r="G75" t="s">
        <v>315</v>
      </c>
      <c r="H75" t="s">
        <v>316</v>
      </c>
      <c r="I75" t="s">
        <v>225</v>
      </c>
      <c r="J75" s="14">
        <v>45568</v>
      </c>
      <c r="K75" s="15">
        <v>31</v>
      </c>
      <c r="L75" s="15" t="s">
        <v>212</v>
      </c>
      <c r="M75" t="s">
        <v>1</v>
      </c>
      <c r="N75" s="15">
        <v>9.68</v>
      </c>
      <c r="O75" s="15">
        <v>6.82</v>
      </c>
      <c r="P75" t="s">
        <v>219</v>
      </c>
      <c r="Q75" t="s">
        <v>220</v>
      </c>
      <c r="R75" t="s">
        <v>219</v>
      </c>
      <c r="S75" t="s">
        <v>220</v>
      </c>
      <c r="T75" t="s">
        <v>219</v>
      </c>
      <c r="U75" t="s">
        <v>220</v>
      </c>
      <c r="V75" t="s">
        <v>219</v>
      </c>
      <c r="W75" t="s">
        <v>220</v>
      </c>
      <c r="X75" t="s">
        <v>219</v>
      </c>
      <c r="Y75" t="s">
        <v>220</v>
      </c>
      <c r="Z75" t="s">
        <v>219</v>
      </c>
      <c r="AA75" t="s">
        <v>220</v>
      </c>
      <c r="AB75" t="s">
        <v>219</v>
      </c>
      <c r="AC75" t="s">
        <v>220</v>
      </c>
      <c r="AD75" t="s">
        <v>219</v>
      </c>
      <c r="AE75" t="s">
        <v>220</v>
      </c>
    </row>
    <row r="76" spans="1:31" x14ac:dyDescent="0.25">
      <c r="A76" s="16">
        <v>45574</v>
      </c>
      <c r="B76" s="32" t="s">
        <v>183</v>
      </c>
      <c r="C76" t="s">
        <v>212</v>
      </c>
      <c r="D76" t="s">
        <v>293</v>
      </c>
      <c r="E76" t="s">
        <v>214</v>
      </c>
      <c r="F76" t="s">
        <v>291</v>
      </c>
      <c r="G76" t="s">
        <v>275</v>
      </c>
      <c r="H76" t="s">
        <v>317</v>
      </c>
      <c r="I76" t="s">
        <v>225</v>
      </c>
      <c r="J76" s="14">
        <v>45581</v>
      </c>
      <c r="K76" s="15">
        <v>33</v>
      </c>
      <c r="L76" s="15" t="s">
        <v>212</v>
      </c>
      <c r="M76" t="s">
        <v>1</v>
      </c>
      <c r="N76" s="15">
        <v>10.24</v>
      </c>
      <c r="O76" s="15">
        <v>7.26</v>
      </c>
      <c r="P76" t="s">
        <v>219</v>
      </c>
      <c r="Q76" t="s">
        <v>220</v>
      </c>
      <c r="R76" t="s">
        <v>219</v>
      </c>
      <c r="S76" t="s">
        <v>220</v>
      </c>
      <c r="T76" t="s">
        <v>219</v>
      </c>
      <c r="U76" t="s">
        <v>220</v>
      </c>
      <c r="V76" t="s">
        <v>219</v>
      </c>
      <c r="W76" t="s">
        <v>220</v>
      </c>
      <c r="X76" t="s">
        <v>219</v>
      </c>
      <c r="Y76" t="s">
        <v>220</v>
      </c>
      <c r="Z76" t="s">
        <v>219</v>
      </c>
      <c r="AA76" t="s">
        <v>220</v>
      </c>
      <c r="AB76" t="s">
        <v>219</v>
      </c>
      <c r="AC76" t="s">
        <v>220</v>
      </c>
      <c r="AD76" t="s">
        <v>219</v>
      </c>
      <c r="AE76" t="s">
        <v>220</v>
      </c>
    </row>
    <row r="77" spans="1:31" x14ac:dyDescent="0.25">
      <c r="A77" s="16">
        <v>45580</v>
      </c>
      <c r="B77" s="32" t="s">
        <v>182</v>
      </c>
      <c r="C77" t="s">
        <v>212</v>
      </c>
      <c r="D77" t="s">
        <v>293</v>
      </c>
      <c r="E77" t="s">
        <v>214</v>
      </c>
      <c r="F77" t="s">
        <v>291</v>
      </c>
      <c r="G77" t="s">
        <v>315</v>
      </c>
      <c r="H77" t="s">
        <v>318</v>
      </c>
      <c r="I77" t="s">
        <v>225</v>
      </c>
      <c r="J77" s="14">
        <v>45580</v>
      </c>
      <c r="K77" s="15">
        <v>30</v>
      </c>
      <c r="L77" s="15" t="s">
        <v>212</v>
      </c>
      <c r="M77" t="s">
        <v>1</v>
      </c>
      <c r="N77" s="15">
        <v>9.4</v>
      </c>
      <c r="O77" s="15">
        <v>6.6</v>
      </c>
      <c r="P77" t="s">
        <v>219</v>
      </c>
      <c r="Q77" t="s">
        <v>220</v>
      </c>
      <c r="R77" t="s">
        <v>219</v>
      </c>
      <c r="S77" t="s">
        <v>220</v>
      </c>
      <c r="T77" t="s">
        <v>219</v>
      </c>
      <c r="U77" t="s">
        <v>220</v>
      </c>
      <c r="V77" t="s">
        <v>219</v>
      </c>
      <c r="W77" t="s">
        <v>220</v>
      </c>
      <c r="X77" t="s">
        <v>219</v>
      </c>
      <c r="Y77" t="s">
        <v>220</v>
      </c>
      <c r="Z77" t="s">
        <v>219</v>
      </c>
      <c r="AA77" t="s">
        <v>220</v>
      </c>
      <c r="AB77" t="s">
        <v>219</v>
      </c>
      <c r="AC77" t="s">
        <v>220</v>
      </c>
      <c r="AD77" t="s">
        <v>219</v>
      </c>
      <c r="AE77" t="s">
        <v>220</v>
      </c>
    </row>
    <row r="78" spans="1:31" x14ac:dyDescent="0.25">
      <c r="A78" s="16">
        <v>45582</v>
      </c>
      <c r="B78" s="32" t="s">
        <v>184</v>
      </c>
      <c r="C78" t="s">
        <v>212</v>
      </c>
      <c r="D78" t="s">
        <v>293</v>
      </c>
      <c r="E78" t="s">
        <v>214</v>
      </c>
      <c r="F78" t="s">
        <v>291</v>
      </c>
      <c r="G78" t="s">
        <v>297</v>
      </c>
      <c r="H78" t="s">
        <v>319</v>
      </c>
      <c r="I78" t="s">
        <v>225</v>
      </c>
      <c r="J78" s="14">
        <v>45588</v>
      </c>
      <c r="K78" s="15">
        <v>33</v>
      </c>
      <c r="L78" s="15" t="s">
        <v>212</v>
      </c>
      <c r="M78" t="s">
        <v>1</v>
      </c>
      <c r="N78" s="15">
        <v>10.24</v>
      </c>
      <c r="O78" s="15">
        <v>7.26</v>
      </c>
      <c r="P78" t="s">
        <v>219</v>
      </c>
      <c r="Q78" t="s">
        <v>220</v>
      </c>
      <c r="R78" t="s">
        <v>219</v>
      </c>
      <c r="S78" t="s">
        <v>220</v>
      </c>
      <c r="T78" t="s">
        <v>219</v>
      </c>
      <c r="U78" t="s">
        <v>220</v>
      </c>
      <c r="V78" t="s">
        <v>219</v>
      </c>
      <c r="W78" t="s">
        <v>220</v>
      </c>
      <c r="X78" t="s">
        <v>219</v>
      </c>
      <c r="Y78" t="s">
        <v>220</v>
      </c>
      <c r="Z78" t="s">
        <v>219</v>
      </c>
      <c r="AA78" t="s">
        <v>220</v>
      </c>
      <c r="AB78" t="s">
        <v>219</v>
      </c>
      <c r="AC78" t="s">
        <v>220</v>
      </c>
      <c r="AD78" t="s">
        <v>219</v>
      </c>
      <c r="AE78" t="s">
        <v>220</v>
      </c>
    </row>
    <row r="79" spans="1:31" x14ac:dyDescent="0.25">
      <c r="A79" s="16">
        <v>45589</v>
      </c>
      <c r="B79" s="32" t="s">
        <v>186</v>
      </c>
      <c r="C79" t="s">
        <v>212</v>
      </c>
      <c r="D79" t="s">
        <v>293</v>
      </c>
      <c r="E79" t="s">
        <v>214</v>
      </c>
      <c r="F79" t="s">
        <v>291</v>
      </c>
      <c r="G79" t="s">
        <v>216</v>
      </c>
      <c r="H79" t="s">
        <v>320</v>
      </c>
      <c r="I79" t="s">
        <v>225</v>
      </c>
      <c r="J79" s="14">
        <v>45613</v>
      </c>
      <c r="K79" s="15">
        <v>72</v>
      </c>
      <c r="L79" s="15" t="s">
        <v>212</v>
      </c>
      <c r="M79" t="s">
        <v>1</v>
      </c>
      <c r="N79" s="15">
        <v>21.16</v>
      </c>
      <c r="O79" s="15">
        <v>15.84</v>
      </c>
      <c r="P79" t="s">
        <v>219</v>
      </c>
      <c r="Q79" t="s">
        <v>220</v>
      </c>
      <c r="R79" t="s">
        <v>219</v>
      </c>
      <c r="S79" t="s">
        <v>220</v>
      </c>
      <c r="T79" t="s">
        <v>219</v>
      </c>
      <c r="U79" t="s">
        <v>220</v>
      </c>
      <c r="V79" t="s">
        <v>219</v>
      </c>
      <c r="W79" t="s">
        <v>220</v>
      </c>
      <c r="X79" t="s">
        <v>219</v>
      </c>
      <c r="Y79" t="s">
        <v>220</v>
      </c>
      <c r="Z79" t="s">
        <v>219</v>
      </c>
      <c r="AA79" t="s">
        <v>220</v>
      </c>
      <c r="AB79" t="s">
        <v>219</v>
      </c>
      <c r="AC79" t="s">
        <v>220</v>
      </c>
      <c r="AD79" t="s">
        <v>219</v>
      </c>
      <c r="AE79" t="s">
        <v>220</v>
      </c>
    </row>
    <row r="80" spans="1:31" x14ac:dyDescent="0.25">
      <c r="A80" s="16">
        <v>45589</v>
      </c>
      <c r="B80" s="32" t="s">
        <v>185</v>
      </c>
      <c r="C80" t="s">
        <v>212</v>
      </c>
      <c r="D80" t="s">
        <v>277</v>
      </c>
      <c r="E80" t="s">
        <v>214</v>
      </c>
      <c r="F80" t="s">
        <v>291</v>
      </c>
      <c r="G80" t="s">
        <v>297</v>
      </c>
      <c r="H80" t="s">
        <v>321</v>
      </c>
      <c r="I80" t="s">
        <v>225</v>
      </c>
      <c r="J80" s="14">
        <v>45589</v>
      </c>
      <c r="K80" s="15">
        <v>60</v>
      </c>
      <c r="L80" s="15" t="s">
        <v>212</v>
      </c>
      <c r="M80" t="s">
        <v>1</v>
      </c>
      <c r="N80" s="15">
        <v>17.8</v>
      </c>
      <c r="O80" s="15">
        <v>13.2</v>
      </c>
      <c r="P80" t="s">
        <v>219</v>
      </c>
      <c r="Q80" t="s">
        <v>220</v>
      </c>
      <c r="R80" t="s">
        <v>219</v>
      </c>
      <c r="S80" t="s">
        <v>220</v>
      </c>
      <c r="T80" t="s">
        <v>219</v>
      </c>
      <c r="U80" t="s">
        <v>220</v>
      </c>
      <c r="V80" t="s">
        <v>219</v>
      </c>
      <c r="W80" t="s">
        <v>220</v>
      </c>
      <c r="X80" t="s">
        <v>219</v>
      </c>
      <c r="Y80" t="s">
        <v>220</v>
      </c>
      <c r="Z80" t="s">
        <v>219</v>
      </c>
      <c r="AA80" t="s">
        <v>220</v>
      </c>
      <c r="AB80" t="s">
        <v>219</v>
      </c>
      <c r="AC80" t="s">
        <v>220</v>
      </c>
      <c r="AD80" t="s">
        <v>219</v>
      </c>
      <c r="AE80" t="s">
        <v>220</v>
      </c>
    </row>
    <row r="81" spans="1:31" x14ac:dyDescent="0.25">
      <c r="A81" s="16">
        <v>45614</v>
      </c>
      <c r="B81" s="32" t="s">
        <v>188</v>
      </c>
      <c r="C81" t="s">
        <v>212</v>
      </c>
      <c r="D81" t="s">
        <v>293</v>
      </c>
      <c r="E81" t="s">
        <v>214</v>
      </c>
      <c r="F81" t="s">
        <v>291</v>
      </c>
      <c r="G81" t="s">
        <v>216</v>
      </c>
      <c r="H81" t="s">
        <v>322</v>
      </c>
      <c r="I81" t="s">
        <v>225</v>
      </c>
      <c r="J81" s="14">
        <v>45658</v>
      </c>
      <c r="K81" s="15">
        <v>37</v>
      </c>
      <c r="L81" s="15" t="s">
        <v>212</v>
      </c>
      <c r="M81" t="s">
        <v>1</v>
      </c>
      <c r="N81" s="15">
        <v>11.36</v>
      </c>
      <c r="O81" s="15">
        <v>8.14</v>
      </c>
      <c r="P81" t="s">
        <v>219</v>
      </c>
      <c r="Q81" t="s">
        <v>220</v>
      </c>
      <c r="R81" t="s">
        <v>219</v>
      </c>
      <c r="S81" t="s">
        <v>220</v>
      </c>
      <c r="T81" t="s">
        <v>219</v>
      </c>
      <c r="U81" t="s">
        <v>220</v>
      </c>
      <c r="V81" t="s">
        <v>219</v>
      </c>
      <c r="W81" t="s">
        <v>220</v>
      </c>
      <c r="X81" t="s">
        <v>219</v>
      </c>
      <c r="Y81" t="s">
        <v>220</v>
      </c>
      <c r="Z81" t="s">
        <v>219</v>
      </c>
      <c r="AA81" t="s">
        <v>220</v>
      </c>
      <c r="AB81" t="s">
        <v>219</v>
      </c>
      <c r="AC81" t="s">
        <v>220</v>
      </c>
      <c r="AD81" t="s">
        <v>219</v>
      </c>
      <c r="AE81" t="s">
        <v>220</v>
      </c>
    </row>
    <row r="82" spans="1:31" x14ac:dyDescent="0.25">
      <c r="A82" s="16">
        <v>45618</v>
      </c>
      <c r="B82" s="32" t="s">
        <v>187</v>
      </c>
      <c r="C82" t="s">
        <v>212</v>
      </c>
      <c r="D82" t="s">
        <v>277</v>
      </c>
      <c r="E82" t="s">
        <v>214</v>
      </c>
      <c r="F82" t="s">
        <v>291</v>
      </c>
      <c r="G82" t="s">
        <v>297</v>
      </c>
      <c r="H82" t="s">
        <v>323</v>
      </c>
      <c r="I82" t="s">
        <v>225</v>
      </c>
      <c r="J82" s="14">
        <v>45618</v>
      </c>
      <c r="K82" s="15">
        <v>40</v>
      </c>
      <c r="L82" s="15" t="s">
        <v>212</v>
      </c>
      <c r="M82" t="s">
        <v>6</v>
      </c>
      <c r="N82" s="15">
        <v>11.4</v>
      </c>
      <c r="O82" s="15">
        <v>9.6</v>
      </c>
      <c r="P82" t="s">
        <v>219</v>
      </c>
      <c r="Q82" t="s">
        <v>220</v>
      </c>
      <c r="R82" t="s">
        <v>219</v>
      </c>
      <c r="S82" t="s">
        <v>220</v>
      </c>
      <c r="T82" t="s">
        <v>219</v>
      </c>
      <c r="U82" t="s">
        <v>220</v>
      </c>
      <c r="V82" t="s">
        <v>219</v>
      </c>
      <c r="W82" t="s">
        <v>220</v>
      </c>
      <c r="X82" t="s">
        <v>219</v>
      </c>
      <c r="Y82" t="s">
        <v>220</v>
      </c>
      <c r="Z82" t="s">
        <v>219</v>
      </c>
      <c r="AA82" t="s">
        <v>220</v>
      </c>
      <c r="AB82" t="s">
        <v>219</v>
      </c>
      <c r="AC82" t="s">
        <v>220</v>
      </c>
      <c r="AD82" t="s">
        <v>219</v>
      </c>
      <c r="AE82" t="s">
        <v>220</v>
      </c>
    </row>
    <row r="83" spans="1:31" x14ac:dyDescent="0.25">
      <c r="A83" s="16">
        <v>45658</v>
      </c>
      <c r="B83" s="32" t="s">
        <v>189</v>
      </c>
      <c r="C83" t="s">
        <v>212</v>
      </c>
      <c r="D83" t="s">
        <v>291</v>
      </c>
      <c r="E83" t="s">
        <v>214</v>
      </c>
      <c r="F83" t="s">
        <v>293</v>
      </c>
      <c r="G83" t="s">
        <v>216</v>
      </c>
      <c r="H83" t="s">
        <v>322</v>
      </c>
      <c r="I83" t="s">
        <v>225</v>
      </c>
      <c r="J83" s="14">
        <v>45658</v>
      </c>
      <c r="K83" s="15">
        <v>71</v>
      </c>
      <c r="L83" s="15" t="s">
        <v>214</v>
      </c>
      <c r="M83" t="s">
        <v>1</v>
      </c>
      <c r="N83" s="15">
        <v>15.62</v>
      </c>
      <c r="O83" s="15">
        <v>20.88</v>
      </c>
      <c r="P83" t="s">
        <v>219</v>
      </c>
      <c r="Q83" t="s">
        <v>220</v>
      </c>
      <c r="R83" t="s">
        <v>219</v>
      </c>
      <c r="S83" t="s">
        <v>220</v>
      </c>
      <c r="T83" t="s">
        <v>219</v>
      </c>
      <c r="U83" t="s">
        <v>220</v>
      </c>
      <c r="V83" t="s">
        <v>219</v>
      </c>
      <c r="W83" t="s">
        <v>220</v>
      </c>
      <c r="X83" t="s">
        <v>219</v>
      </c>
      <c r="Y83" t="s">
        <v>220</v>
      </c>
      <c r="Z83" t="s">
        <v>219</v>
      </c>
      <c r="AA83" t="s">
        <v>220</v>
      </c>
      <c r="AB83" t="s">
        <v>219</v>
      </c>
      <c r="AC83" t="s">
        <v>220</v>
      </c>
      <c r="AD83" t="s">
        <v>219</v>
      </c>
      <c r="AE83" t="s">
        <v>220</v>
      </c>
    </row>
    <row r="84" spans="1:31" x14ac:dyDescent="0.25">
      <c r="A84" s="16">
        <v>45658</v>
      </c>
      <c r="B84" s="32" t="s">
        <v>190</v>
      </c>
      <c r="C84" t="s">
        <v>212</v>
      </c>
      <c r="D84" t="s">
        <v>293</v>
      </c>
      <c r="E84" t="s">
        <v>214</v>
      </c>
      <c r="F84" t="s">
        <v>291</v>
      </c>
      <c r="G84" t="s">
        <v>234</v>
      </c>
      <c r="H84" t="s">
        <v>324</v>
      </c>
      <c r="I84" t="s">
        <v>225</v>
      </c>
      <c r="J84" s="14">
        <v>45660</v>
      </c>
      <c r="K84" s="15">
        <v>21</v>
      </c>
      <c r="L84" s="15" t="s">
        <v>212</v>
      </c>
      <c r="M84" t="s">
        <v>1</v>
      </c>
      <c r="N84" s="15">
        <v>6.88</v>
      </c>
      <c r="O84" s="15">
        <v>4.62</v>
      </c>
      <c r="P84" t="s">
        <v>219</v>
      </c>
      <c r="Q84" t="s">
        <v>220</v>
      </c>
      <c r="R84" t="s">
        <v>219</v>
      </c>
      <c r="S84" t="s">
        <v>220</v>
      </c>
      <c r="T84" t="s">
        <v>219</v>
      </c>
      <c r="U84" t="s">
        <v>220</v>
      </c>
      <c r="V84" t="s">
        <v>219</v>
      </c>
      <c r="W84" t="s">
        <v>220</v>
      </c>
      <c r="X84" t="s">
        <v>219</v>
      </c>
      <c r="Y84" t="s">
        <v>220</v>
      </c>
      <c r="Z84" t="s">
        <v>219</v>
      </c>
      <c r="AA84" t="s">
        <v>220</v>
      </c>
      <c r="AB84" t="s">
        <v>219</v>
      </c>
      <c r="AC84" t="s">
        <v>220</v>
      </c>
      <c r="AD84" t="s">
        <v>219</v>
      </c>
      <c r="AE84" t="s">
        <v>220</v>
      </c>
    </row>
    <row r="85" spans="1:31" x14ac:dyDescent="0.25">
      <c r="A85" s="16">
        <v>45660</v>
      </c>
      <c r="B85" s="32" t="s">
        <v>193</v>
      </c>
      <c r="C85" t="s">
        <v>212</v>
      </c>
      <c r="D85" t="s">
        <v>291</v>
      </c>
      <c r="E85" t="s">
        <v>214</v>
      </c>
      <c r="F85" t="s">
        <v>293</v>
      </c>
      <c r="G85" t="s">
        <v>216</v>
      </c>
      <c r="H85" t="s">
        <v>320</v>
      </c>
      <c r="I85" t="s">
        <v>225</v>
      </c>
      <c r="J85" s="14">
        <v>45679</v>
      </c>
      <c r="K85" s="15">
        <v>60</v>
      </c>
      <c r="L85" s="15" t="s">
        <v>214</v>
      </c>
      <c r="M85" t="s">
        <v>1</v>
      </c>
      <c r="N85" s="15">
        <v>13.2</v>
      </c>
      <c r="O85" s="15">
        <v>17.8</v>
      </c>
      <c r="P85" t="s">
        <v>219</v>
      </c>
      <c r="Q85" t="s">
        <v>220</v>
      </c>
      <c r="R85" t="s">
        <v>219</v>
      </c>
      <c r="S85" t="s">
        <v>220</v>
      </c>
      <c r="T85" t="s">
        <v>219</v>
      </c>
      <c r="U85" t="s">
        <v>220</v>
      </c>
      <c r="V85" t="s">
        <v>219</v>
      </c>
      <c r="W85" t="s">
        <v>220</v>
      </c>
      <c r="X85" t="s">
        <v>219</v>
      </c>
      <c r="Y85" t="s">
        <v>220</v>
      </c>
      <c r="Z85" t="s">
        <v>219</v>
      </c>
      <c r="AA85" t="s">
        <v>220</v>
      </c>
      <c r="AB85" t="s">
        <v>219</v>
      </c>
      <c r="AC85" t="s">
        <v>220</v>
      </c>
      <c r="AD85" t="s">
        <v>219</v>
      </c>
      <c r="AE85" t="s">
        <v>220</v>
      </c>
    </row>
    <row r="86" spans="1:31" x14ac:dyDescent="0.25">
      <c r="A86" s="16">
        <v>45664</v>
      </c>
      <c r="B86" s="32" t="s">
        <v>191</v>
      </c>
      <c r="C86" t="s">
        <v>212</v>
      </c>
      <c r="D86" t="s">
        <v>291</v>
      </c>
      <c r="E86" t="s">
        <v>214</v>
      </c>
      <c r="F86" t="s">
        <v>277</v>
      </c>
      <c r="G86" t="s">
        <v>297</v>
      </c>
      <c r="H86" t="s">
        <v>325</v>
      </c>
      <c r="I86" t="s">
        <v>225</v>
      </c>
      <c r="J86" s="14">
        <v>45664</v>
      </c>
      <c r="K86" s="15">
        <v>40</v>
      </c>
      <c r="L86" s="15" t="s">
        <v>214</v>
      </c>
      <c r="M86" t="s">
        <v>1</v>
      </c>
      <c r="N86" s="15">
        <v>8.8000000000000007</v>
      </c>
      <c r="O86" s="15">
        <v>12.2</v>
      </c>
      <c r="P86" t="s">
        <v>219</v>
      </c>
      <c r="Q86" t="s">
        <v>220</v>
      </c>
      <c r="R86" t="s">
        <v>219</v>
      </c>
      <c r="S86" t="s">
        <v>220</v>
      </c>
      <c r="T86" t="s">
        <v>219</v>
      </c>
      <c r="U86" t="s">
        <v>220</v>
      </c>
      <c r="V86" t="s">
        <v>219</v>
      </c>
      <c r="W86" t="s">
        <v>220</v>
      </c>
      <c r="X86" t="s">
        <v>219</v>
      </c>
      <c r="Y86" t="s">
        <v>220</v>
      </c>
      <c r="Z86" t="s">
        <v>219</v>
      </c>
      <c r="AA86" t="s">
        <v>220</v>
      </c>
      <c r="AB86" t="s">
        <v>219</v>
      </c>
      <c r="AC86" t="s">
        <v>220</v>
      </c>
      <c r="AD86" t="s">
        <v>219</v>
      </c>
      <c r="AE86" t="s">
        <v>220</v>
      </c>
    </row>
    <row r="87" spans="1:31" x14ac:dyDescent="0.25">
      <c r="A87" s="16">
        <v>45668</v>
      </c>
      <c r="B87" s="32" t="s">
        <v>192</v>
      </c>
      <c r="C87" t="s">
        <v>212</v>
      </c>
      <c r="D87" t="s">
        <v>277</v>
      </c>
      <c r="E87" t="s">
        <v>214</v>
      </c>
      <c r="F87" t="s">
        <v>291</v>
      </c>
      <c r="G87" t="s">
        <v>297</v>
      </c>
      <c r="H87" t="s">
        <v>323</v>
      </c>
      <c r="I87" t="s">
        <v>225</v>
      </c>
      <c r="J87" s="14">
        <v>45668</v>
      </c>
      <c r="K87" s="15">
        <v>40</v>
      </c>
      <c r="L87" s="15" t="s">
        <v>212</v>
      </c>
      <c r="M87" t="s">
        <v>1</v>
      </c>
      <c r="N87" s="15">
        <v>12.2</v>
      </c>
      <c r="O87" s="15">
        <v>8.8000000000000007</v>
      </c>
      <c r="P87" t="s">
        <v>219</v>
      </c>
      <c r="Q87" t="s">
        <v>220</v>
      </c>
      <c r="R87" t="s">
        <v>219</v>
      </c>
      <c r="S87" t="s">
        <v>220</v>
      </c>
      <c r="T87" t="s">
        <v>219</v>
      </c>
      <c r="U87" t="s">
        <v>220</v>
      </c>
      <c r="V87" t="s">
        <v>219</v>
      </c>
      <c r="W87" t="s">
        <v>220</v>
      </c>
      <c r="X87" t="s">
        <v>219</v>
      </c>
      <c r="Y87" t="s">
        <v>220</v>
      </c>
      <c r="Z87" t="s">
        <v>219</v>
      </c>
      <c r="AA87" t="s">
        <v>220</v>
      </c>
      <c r="AB87" t="s">
        <v>219</v>
      </c>
      <c r="AC87" t="s">
        <v>220</v>
      </c>
      <c r="AD87" t="s">
        <v>219</v>
      </c>
      <c r="AE87" t="s">
        <v>220</v>
      </c>
    </row>
    <row r="88" spans="1:31" x14ac:dyDescent="0.25">
      <c r="A88" s="16"/>
      <c r="J88" s="14"/>
    </row>
    <row r="89" spans="1:31" x14ac:dyDescent="0.25">
      <c r="A89" s="16"/>
      <c r="J89" s="14"/>
    </row>
    <row r="90" spans="1:31" x14ac:dyDescent="0.25">
      <c r="A90" s="16"/>
      <c r="J90" s="14"/>
    </row>
    <row r="91" spans="1:31" x14ac:dyDescent="0.25">
      <c r="A91" s="16"/>
      <c r="J91" s="14"/>
    </row>
    <row r="92" spans="1:31" x14ac:dyDescent="0.25">
      <c r="A92" s="16"/>
      <c r="J92" s="14"/>
    </row>
    <row r="93" spans="1:31" x14ac:dyDescent="0.25">
      <c r="A93" s="16"/>
      <c r="J93" s="14"/>
    </row>
    <row r="94" spans="1:31" x14ac:dyDescent="0.25">
      <c r="A94" s="16"/>
      <c r="J94" s="14"/>
    </row>
    <row r="95" spans="1:31" x14ac:dyDescent="0.25">
      <c r="A95" s="16"/>
      <c r="J95" s="14"/>
    </row>
    <row r="96" spans="1:31"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sheetData>
  <sortState xmlns:xlrd2="http://schemas.microsoft.com/office/spreadsheetml/2017/richdata2" ref="A2:AE277">
    <sortCondition ref="A2:A27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Smith, David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2025-02-03T04:37:02Z</dcterms:modified>
</cp:coreProperties>
</file>